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2"/>
  </bookViews>
  <sheets>
    <sheet name="Հավելված 1" sheetId="13" r:id="rId1"/>
    <sheet name="Հավելված 2.1" sheetId="14" r:id="rId2"/>
    <sheet name="Հավելված 2.2" sheetId="15" r:id="rId3"/>
  </sheets>
  <calcPr calcId="162913"/>
</workbook>
</file>

<file path=xl/calcChain.xml><?xml version="1.0" encoding="utf-8"?>
<calcChain xmlns="http://schemas.openxmlformats.org/spreadsheetml/2006/main">
  <c r="O26" i="15" l="1"/>
  <c r="N26" i="15"/>
  <c r="M26" i="15"/>
  <c r="L26" i="15"/>
  <c r="K26" i="15"/>
  <c r="J26" i="15"/>
  <c r="I26" i="15"/>
  <c r="H26" i="15"/>
  <c r="G26" i="15"/>
  <c r="F26" i="15"/>
  <c r="E26" i="15"/>
  <c r="D26" i="15"/>
  <c r="C26" i="15"/>
  <c r="M26" i="14" l="1"/>
  <c r="N26" i="14"/>
  <c r="O26" i="14"/>
  <c r="P26" i="14"/>
  <c r="G26" i="14"/>
  <c r="H26" i="14"/>
  <c r="L26" i="14" l="1"/>
  <c r="K26" i="14"/>
  <c r="J26" i="14"/>
  <c r="I26" i="14"/>
  <c r="F26" i="14"/>
  <c r="E26" i="14"/>
  <c r="D26" i="14"/>
  <c r="C26" i="14"/>
</calcChain>
</file>

<file path=xl/sharedStrings.xml><?xml version="1.0" encoding="utf-8"?>
<sst xmlns="http://schemas.openxmlformats.org/spreadsheetml/2006/main" count="173" uniqueCount="71">
  <si>
    <t>Հ/Հ</t>
  </si>
  <si>
    <t>Կառավարվող անտառային տարածքներ</t>
  </si>
  <si>
    <t>1-ին եռամսյակ</t>
  </si>
  <si>
    <t>հազ. հա</t>
  </si>
  <si>
    <t>թիվ</t>
  </si>
  <si>
    <t>Անտառխախտումների հայտնաբերում</t>
  </si>
  <si>
    <t>տոկոս</t>
  </si>
  <si>
    <t>Անտառային տարածքների պահպանման իրականացում</t>
  </si>
  <si>
    <t>1-ին կիսամյակ</t>
  </si>
  <si>
    <t>9 ամիս</t>
  </si>
  <si>
    <t>Տարի</t>
  </si>
  <si>
    <t>տարեկան</t>
  </si>
  <si>
    <t>Բնական վերաճի մասնաբաժինը կառավարվող անտառային տարածքներում (ընդհանուր տարածքի)</t>
  </si>
  <si>
    <t>Միջոցառումների անվանումը</t>
  </si>
  <si>
    <t>Նախատեսվել է իրականացնել 2017թ.-ին</t>
  </si>
  <si>
    <t>ակտ</t>
  </si>
  <si>
    <t>ծառ</t>
  </si>
  <si>
    <t>ծավալ խխմ</t>
  </si>
  <si>
    <t>Նախատեսվել է իրականացնել 2018թ.-ին</t>
  </si>
  <si>
    <t>պլան</t>
  </si>
  <si>
    <t>Անտառկառավարման նախագծերի պատրաստում, նախապատրաստական փուլ</t>
  </si>
  <si>
    <t>հա</t>
  </si>
  <si>
    <t>Անտառկառավարման նախագծերի պատրաստում, դաշտային փուլ</t>
  </si>
  <si>
    <t>Անտառկառավարման նախագծերի պատրաստում, կամերալ և ավարտական փուլ</t>
  </si>
  <si>
    <t>Անտառների և անտառային հողերի հաշվառում և գույքագրում, նախապատրաստական փուլ</t>
  </si>
  <si>
    <t>Անտառների և անտառային հողերի հաշվառում և գույքագրում, դաշտային փուլ</t>
  </si>
  <si>
    <t>փաստացի ըստ ստացված տեղեկատվության</t>
  </si>
  <si>
    <t>1-ին կիսամյակ*</t>
  </si>
  <si>
    <t>9 ամիս*</t>
  </si>
  <si>
    <t>Տարի*</t>
  </si>
  <si>
    <t>* 13․07․2018 թ․-ին կնքված պայմանագրով թիվ 3, 3.1,3.2,4, 4.1,4.2 միջոցառումները հանվել են</t>
  </si>
  <si>
    <t>Հավելված 1</t>
  </si>
  <si>
    <t>Անտառահատման տոմսերով</t>
  </si>
  <si>
    <t>Մթերվել է</t>
  </si>
  <si>
    <t xml:space="preserve">Ծավալը </t>
  </si>
  <si>
    <t>Այդ թվում՝ շինափայտ</t>
  </si>
  <si>
    <t>Ծավալը</t>
  </si>
  <si>
    <t>2017թ.</t>
  </si>
  <si>
    <t>2018թ.</t>
  </si>
  <si>
    <t>Արծվաբերդի</t>
  </si>
  <si>
    <t>Արագածոտնի</t>
  </si>
  <si>
    <t>Գյումրիի</t>
  </si>
  <si>
    <t>Գուգարքի</t>
  </si>
  <si>
    <t>Դսեղի</t>
  </si>
  <si>
    <t>Եղեգնուտի</t>
  </si>
  <si>
    <t>Իջևանի</t>
  </si>
  <si>
    <t>Լալվարի</t>
  </si>
  <si>
    <t>Կապանի</t>
  </si>
  <si>
    <t>Հրազդանի</t>
  </si>
  <si>
    <t>Ճամբարակի</t>
  </si>
  <si>
    <t>Նոյեմբերյանի</t>
  </si>
  <si>
    <t>Ջիլիզայի</t>
  </si>
  <si>
    <t>Սյունիքի</t>
  </si>
  <si>
    <t>Ստեփանավանի</t>
  </si>
  <si>
    <t>Սևքարի</t>
  </si>
  <si>
    <t>Վայոց Ձորի</t>
  </si>
  <si>
    <t>Սիսիանի</t>
  </si>
  <si>
    <t>Տաշիրի</t>
  </si>
  <si>
    <t>ԸՆԴԱՄԵՆԸ</t>
  </si>
  <si>
    <r>
      <t xml:space="preserve">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Անտառտնտեսություն» մասնաճյուղի անվանումը</t>
    </r>
  </si>
  <si>
    <t>Թերհատը տարվա սկիզբ</t>
  </si>
  <si>
    <t>Թերհատը տարվա վերջ</t>
  </si>
  <si>
    <t>Թափուկ</t>
  </si>
  <si>
    <t>ՊՈԱԿ-ի անտառնտնեսության մասնաճյուղերի հատատեղային ֆոնդը 2017թ․</t>
  </si>
  <si>
    <t>Հավելված 2.1</t>
  </si>
  <si>
    <t>ՊՈԱԿ-ի անտառնտնեսության մասնաճյուղերի հատատեղային ֆոնդը 2018թ․</t>
  </si>
  <si>
    <t>Հավելված 2.2</t>
  </si>
  <si>
    <t>խմ</t>
  </si>
  <si>
    <t xml:space="preserve">Տարեկան առաջադրանքը տարվա սկիզբ </t>
  </si>
  <si>
    <t>Տարեկան առաջադրանքը տարվա վերջ</t>
  </si>
  <si>
    <t>Տարեկան առաջադրանքը տարվա սկիզբ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</si>
</sst>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</font>
    <font>
      <b/>
      <i/>
      <sz val="9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3" zoomScaleNormal="100" workbookViewId="0">
      <selection activeCell="B19" sqref="B19"/>
    </sheetView>
  </sheetViews>
  <sheetFormatPr defaultRowHeight="16.5" x14ac:dyDescent="0.25"/>
  <cols>
    <col min="1" max="1" width="6.28515625" style="3" customWidth="1"/>
    <col min="2" max="2" width="29.85546875" style="3" customWidth="1"/>
    <col min="3" max="3" width="10.28515625" style="3" customWidth="1"/>
    <col min="4" max="4" width="8.7109375" style="3" customWidth="1"/>
    <col min="5" max="7" width="7.7109375" style="3" customWidth="1"/>
    <col min="8" max="8" width="9.42578125" style="3" customWidth="1"/>
    <col min="9" max="11" width="7.7109375" style="3" customWidth="1"/>
    <col min="12" max="12" width="9" style="3" customWidth="1"/>
    <col min="13" max="15" width="7.7109375" style="3" customWidth="1"/>
    <col min="16" max="16" width="9.7109375" style="3" customWidth="1"/>
    <col min="17" max="19" width="7.7109375" style="3" customWidth="1"/>
    <col min="20" max="16384" width="9.140625" style="3"/>
  </cols>
  <sheetData>
    <row r="1" spans="1:19" s="6" customFormat="1" x14ac:dyDescent="0.25">
      <c r="Q1" s="19" t="s">
        <v>31</v>
      </c>
      <c r="R1" s="19"/>
      <c r="S1" s="19"/>
    </row>
    <row r="3" spans="1:19" ht="16.5" customHeight="1" x14ac:dyDescent="0.25">
      <c r="A3" s="2"/>
      <c r="B3" s="2"/>
      <c r="C3" s="23" t="s">
        <v>14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49.5" customHeight="1" x14ac:dyDescent="0.25">
      <c r="A4" s="20" t="s">
        <v>0</v>
      </c>
      <c r="B4" s="20" t="s">
        <v>13</v>
      </c>
      <c r="C4" s="20"/>
      <c r="D4" s="23" t="s">
        <v>2</v>
      </c>
      <c r="E4" s="24"/>
      <c r="F4" s="24"/>
      <c r="G4" s="25"/>
      <c r="H4" s="23" t="s">
        <v>8</v>
      </c>
      <c r="I4" s="24"/>
      <c r="J4" s="24"/>
      <c r="K4" s="25"/>
      <c r="L4" s="23" t="s">
        <v>9</v>
      </c>
      <c r="M4" s="24"/>
      <c r="N4" s="24"/>
      <c r="O4" s="25"/>
      <c r="P4" s="23" t="s">
        <v>10</v>
      </c>
      <c r="Q4" s="24"/>
      <c r="R4" s="24"/>
      <c r="S4" s="25"/>
    </row>
    <row r="5" spans="1:19" ht="65.25" customHeight="1" x14ac:dyDescent="0.25">
      <c r="A5" s="21"/>
      <c r="B5" s="21"/>
      <c r="C5" s="22"/>
      <c r="D5" s="2" t="s">
        <v>19</v>
      </c>
      <c r="E5" s="23" t="s">
        <v>26</v>
      </c>
      <c r="F5" s="24"/>
      <c r="G5" s="25"/>
      <c r="H5" s="2" t="s">
        <v>19</v>
      </c>
      <c r="I5" s="23" t="s">
        <v>26</v>
      </c>
      <c r="J5" s="24"/>
      <c r="K5" s="25"/>
      <c r="L5" s="2" t="s">
        <v>19</v>
      </c>
      <c r="M5" s="23" t="s">
        <v>26</v>
      </c>
      <c r="N5" s="24"/>
      <c r="O5" s="25"/>
      <c r="P5" s="2" t="s">
        <v>19</v>
      </c>
      <c r="Q5" s="23" t="s">
        <v>26</v>
      </c>
      <c r="R5" s="24"/>
      <c r="S5" s="25"/>
    </row>
    <row r="6" spans="1:19" ht="33" x14ac:dyDescent="0.25">
      <c r="A6" s="22"/>
      <c r="B6" s="22"/>
      <c r="C6" s="5"/>
      <c r="D6" s="2"/>
      <c r="E6" s="2" t="s">
        <v>15</v>
      </c>
      <c r="F6" s="2" t="s">
        <v>16</v>
      </c>
      <c r="G6" s="2" t="s">
        <v>17</v>
      </c>
      <c r="H6" s="2"/>
      <c r="I6" s="2" t="s">
        <v>15</v>
      </c>
      <c r="J6" s="2" t="s">
        <v>16</v>
      </c>
      <c r="K6" s="2" t="s">
        <v>17</v>
      </c>
      <c r="L6" s="2"/>
      <c r="M6" s="2" t="s">
        <v>15</v>
      </c>
      <c r="N6" s="2" t="s">
        <v>16</v>
      </c>
      <c r="O6" s="2" t="s">
        <v>17</v>
      </c>
      <c r="P6" s="2"/>
      <c r="Q6" s="2" t="s">
        <v>15</v>
      </c>
      <c r="R6" s="2" t="s">
        <v>16</v>
      </c>
      <c r="S6" s="2" t="s">
        <v>17</v>
      </c>
    </row>
    <row r="7" spans="1:19" ht="33" x14ac:dyDescent="0.25">
      <c r="A7" s="4">
        <v>1</v>
      </c>
      <c r="B7" s="1" t="s">
        <v>1</v>
      </c>
      <c r="C7" s="2" t="s">
        <v>3</v>
      </c>
      <c r="D7" s="2">
        <v>344.2</v>
      </c>
      <c r="E7" s="2"/>
      <c r="F7" s="2"/>
      <c r="G7" s="2"/>
      <c r="H7" s="2">
        <v>344.2</v>
      </c>
      <c r="I7" s="2"/>
      <c r="J7" s="2"/>
      <c r="K7" s="2"/>
      <c r="L7" s="2">
        <v>344.2</v>
      </c>
      <c r="M7" s="2"/>
      <c r="N7" s="2"/>
      <c r="O7" s="2"/>
      <c r="P7" s="2">
        <v>344.2</v>
      </c>
      <c r="Q7" s="2"/>
      <c r="R7" s="2"/>
      <c r="S7" s="2"/>
    </row>
    <row r="8" spans="1:19" ht="33" x14ac:dyDescent="0.25">
      <c r="A8" s="4">
        <v>2</v>
      </c>
      <c r="B8" s="1" t="s">
        <v>5</v>
      </c>
      <c r="C8" s="2" t="s">
        <v>4</v>
      </c>
      <c r="D8" s="4">
        <v>100</v>
      </c>
      <c r="E8" s="4">
        <v>26</v>
      </c>
      <c r="F8" s="4">
        <v>115</v>
      </c>
      <c r="G8" s="4">
        <v>82.81</v>
      </c>
      <c r="H8" s="4">
        <v>300</v>
      </c>
      <c r="I8" s="4">
        <v>70</v>
      </c>
      <c r="J8" s="4">
        <v>311</v>
      </c>
      <c r="K8" s="4">
        <v>186.53</v>
      </c>
      <c r="L8" s="4">
        <v>550</v>
      </c>
      <c r="M8" s="4">
        <v>131</v>
      </c>
      <c r="N8" s="4">
        <v>820</v>
      </c>
      <c r="O8" s="4">
        <v>419.22</v>
      </c>
      <c r="P8" s="4">
        <v>700</v>
      </c>
      <c r="Q8" s="4">
        <v>243</v>
      </c>
      <c r="R8" s="4">
        <v>1823</v>
      </c>
      <c r="S8" s="4">
        <v>1023.61</v>
      </c>
    </row>
    <row r="9" spans="1:19" ht="82.5" x14ac:dyDescent="0.25">
      <c r="A9" s="4">
        <v>3</v>
      </c>
      <c r="B9" s="1" t="s">
        <v>12</v>
      </c>
      <c r="C9" s="2" t="s">
        <v>6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>
        <v>8</v>
      </c>
      <c r="Q9" s="2"/>
      <c r="R9" s="2"/>
      <c r="S9" s="2"/>
    </row>
    <row r="10" spans="1:19" ht="33" x14ac:dyDescent="0.25">
      <c r="A10" s="4">
        <v>4</v>
      </c>
      <c r="B10" s="1" t="s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 t="s">
        <v>11</v>
      </c>
      <c r="Q10" s="2"/>
      <c r="R10" s="2"/>
      <c r="S10" s="2"/>
    </row>
    <row r="13" spans="1:19" ht="16.5" customHeight="1" x14ac:dyDescent="0.25">
      <c r="A13" s="2"/>
      <c r="B13" s="2"/>
      <c r="C13" s="23" t="s">
        <v>18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5"/>
    </row>
    <row r="14" spans="1:19" ht="49.5" customHeight="1" x14ac:dyDescent="0.25">
      <c r="A14" s="20" t="s">
        <v>0</v>
      </c>
      <c r="B14" s="20" t="s">
        <v>13</v>
      </c>
      <c r="C14" s="20"/>
      <c r="D14" s="23" t="s">
        <v>2</v>
      </c>
      <c r="E14" s="24"/>
      <c r="F14" s="24"/>
      <c r="G14" s="25"/>
      <c r="H14" s="23" t="s">
        <v>27</v>
      </c>
      <c r="I14" s="24"/>
      <c r="J14" s="24"/>
      <c r="K14" s="25"/>
      <c r="L14" s="23" t="s">
        <v>28</v>
      </c>
      <c r="M14" s="24"/>
      <c r="N14" s="24"/>
      <c r="O14" s="25"/>
      <c r="P14" s="23" t="s">
        <v>29</v>
      </c>
      <c r="Q14" s="24"/>
      <c r="R14" s="24"/>
      <c r="S14" s="25"/>
    </row>
    <row r="15" spans="1:19" ht="33" x14ac:dyDescent="0.25">
      <c r="A15" s="22"/>
      <c r="B15" s="22"/>
      <c r="C15" s="22"/>
      <c r="D15" s="2" t="s">
        <v>19</v>
      </c>
      <c r="E15" s="2" t="s">
        <v>15</v>
      </c>
      <c r="F15" s="2" t="s">
        <v>16</v>
      </c>
      <c r="G15" s="2" t="s">
        <v>17</v>
      </c>
      <c r="H15" s="2" t="s">
        <v>19</v>
      </c>
      <c r="I15" s="2" t="s">
        <v>15</v>
      </c>
      <c r="J15" s="2" t="s">
        <v>16</v>
      </c>
      <c r="K15" s="2" t="s">
        <v>17</v>
      </c>
      <c r="L15" s="2" t="s">
        <v>19</v>
      </c>
      <c r="M15" s="2" t="s">
        <v>15</v>
      </c>
      <c r="N15" s="2" t="s">
        <v>16</v>
      </c>
      <c r="O15" s="2" t="s">
        <v>17</v>
      </c>
      <c r="P15" s="2" t="s">
        <v>19</v>
      </c>
      <c r="Q15" s="2" t="s">
        <v>15</v>
      </c>
      <c r="R15" s="2" t="s">
        <v>16</v>
      </c>
      <c r="S15" s="2" t="s">
        <v>17</v>
      </c>
    </row>
    <row r="16" spans="1:19" ht="33" x14ac:dyDescent="0.25">
      <c r="A16" s="4">
        <v>1</v>
      </c>
      <c r="B16" s="1" t="s">
        <v>1</v>
      </c>
      <c r="C16" s="2" t="s">
        <v>3</v>
      </c>
      <c r="D16" s="2">
        <v>342.4</v>
      </c>
      <c r="E16" s="2"/>
      <c r="F16" s="2"/>
      <c r="G16" s="2"/>
      <c r="H16" s="2">
        <v>342.4</v>
      </c>
      <c r="I16" s="2"/>
      <c r="J16" s="2"/>
      <c r="K16" s="2"/>
      <c r="L16" s="2">
        <v>342.4</v>
      </c>
      <c r="M16" s="2"/>
      <c r="N16" s="2"/>
      <c r="O16" s="2"/>
      <c r="P16" s="2">
        <v>342.4</v>
      </c>
      <c r="Q16" s="2"/>
      <c r="R16" s="2"/>
      <c r="S16" s="2"/>
    </row>
    <row r="17" spans="1:19" ht="33" x14ac:dyDescent="0.25">
      <c r="A17" s="4">
        <v>2</v>
      </c>
      <c r="B17" s="1" t="s">
        <v>5</v>
      </c>
      <c r="C17" s="2" t="s">
        <v>4</v>
      </c>
      <c r="D17" s="4">
        <v>150</v>
      </c>
      <c r="E17" s="4">
        <v>70</v>
      </c>
      <c r="F17" s="4">
        <v>499</v>
      </c>
      <c r="G17" s="4">
        <v>502.53</v>
      </c>
      <c r="H17" s="4">
        <v>400</v>
      </c>
      <c r="I17" s="4">
        <v>138</v>
      </c>
      <c r="J17" s="4">
        <v>1181</v>
      </c>
      <c r="K17" s="4">
        <v>1287.0999999999999</v>
      </c>
      <c r="L17" s="4">
        <v>600</v>
      </c>
      <c r="M17" s="4">
        <v>192</v>
      </c>
      <c r="N17" s="4">
        <v>1826</v>
      </c>
      <c r="O17" s="4">
        <v>2218.2800000000002</v>
      </c>
      <c r="P17" s="4">
        <v>700</v>
      </c>
      <c r="Q17" s="4">
        <v>278</v>
      </c>
      <c r="R17" s="4">
        <v>3072</v>
      </c>
      <c r="S17" s="4">
        <v>3712.91</v>
      </c>
    </row>
    <row r="18" spans="1:19" ht="49.5" x14ac:dyDescent="0.25">
      <c r="A18" s="4">
        <v>3</v>
      </c>
      <c r="B18" s="1" t="s">
        <v>20</v>
      </c>
      <c r="C18" s="2" t="s">
        <v>21</v>
      </c>
      <c r="D18" s="4">
        <v>88030</v>
      </c>
      <c r="E18" s="4"/>
      <c r="F18" s="4"/>
      <c r="G18" s="4"/>
      <c r="H18" s="4">
        <v>88030</v>
      </c>
      <c r="I18" s="4"/>
      <c r="J18" s="4"/>
      <c r="K18" s="4"/>
      <c r="L18" s="4">
        <v>88030</v>
      </c>
      <c r="M18" s="4"/>
      <c r="N18" s="4"/>
      <c r="O18" s="4"/>
      <c r="P18" s="4">
        <v>88030</v>
      </c>
      <c r="Q18" s="4"/>
      <c r="R18" s="4"/>
      <c r="S18" s="4"/>
    </row>
    <row r="19" spans="1:19" ht="49.5" x14ac:dyDescent="0.25">
      <c r="A19" s="2">
        <v>3.1</v>
      </c>
      <c r="B19" s="1" t="s">
        <v>22</v>
      </c>
      <c r="C19" s="2" t="s">
        <v>21</v>
      </c>
      <c r="D19" s="4"/>
      <c r="E19" s="4"/>
      <c r="F19" s="4"/>
      <c r="G19" s="4"/>
      <c r="H19" s="4">
        <v>88030</v>
      </c>
      <c r="I19" s="4"/>
      <c r="J19" s="4"/>
      <c r="K19" s="4"/>
      <c r="L19" s="4">
        <v>88030</v>
      </c>
      <c r="M19" s="4"/>
      <c r="N19" s="4"/>
      <c r="O19" s="4"/>
      <c r="P19" s="4">
        <v>88030</v>
      </c>
      <c r="Q19" s="4"/>
      <c r="R19" s="4"/>
      <c r="S19" s="4"/>
    </row>
    <row r="20" spans="1:19" ht="66" x14ac:dyDescent="0.25">
      <c r="A20" s="2">
        <v>3.2</v>
      </c>
      <c r="B20" s="1" t="s">
        <v>23</v>
      </c>
      <c r="C20" s="2" t="s">
        <v>21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88030</v>
      </c>
      <c r="Q20" s="4"/>
      <c r="R20" s="4"/>
      <c r="S20" s="4"/>
    </row>
    <row r="21" spans="1:19" ht="66" x14ac:dyDescent="0.25">
      <c r="A21" s="4">
        <v>4</v>
      </c>
      <c r="B21" s="1" t="s">
        <v>24</v>
      </c>
      <c r="C21" s="2" t="s">
        <v>3</v>
      </c>
      <c r="D21" s="2">
        <v>342.4</v>
      </c>
      <c r="E21" s="4"/>
      <c r="F21" s="4"/>
      <c r="G21" s="4"/>
      <c r="H21" s="2">
        <v>342.4</v>
      </c>
      <c r="I21" s="4"/>
      <c r="J21" s="4"/>
      <c r="K21" s="4"/>
      <c r="L21" s="2">
        <v>342.4</v>
      </c>
      <c r="M21" s="4"/>
      <c r="N21" s="4"/>
      <c r="O21" s="4"/>
      <c r="P21" s="2">
        <v>342.4</v>
      </c>
      <c r="Q21" s="4"/>
      <c r="R21" s="4"/>
      <c r="S21" s="4"/>
    </row>
    <row r="22" spans="1:19" ht="66" x14ac:dyDescent="0.25">
      <c r="A22" s="2">
        <v>4.0999999999999996</v>
      </c>
      <c r="B22" s="1" t="s">
        <v>24</v>
      </c>
      <c r="C22" s="2" t="s">
        <v>3</v>
      </c>
      <c r="D22" s="4"/>
      <c r="E22" s="4"/>
      <c r="F22" s="4"/>
      <c r="G22" s="4"/>
      <c r="H22" s="2">
        <v>342.4</v>
      </c>
      <c r="I22" s="4"/>
      <c r="J22" s="4"/>
      <c r="K22" s="4"/>
      <c r="L22" s="2">
        <v>342.4</v>
      </c>
      <c r="M22" s="4"/>
      <c r="N22" s="4"/>
      <c r="O22" s="4"/>
      <c r="P22" s="2">
        <v>342.4</v>
      </c>
      <c r="Q22" s="4"/>
      <c r="R22" s="4"/>
      <c r="S22" s="4"/>
    </row>
    <row r="23" spans="1:19" ht="66" x14ac:dyDescent="0.25">
      <c r="A23" s="2">
        <v>4.2</v>
      </c>
      <c r="B23" s="1" t="s">
        <v>25</v>
      </c>
      <c r="C23" s="2" t="s">
        <v>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">
        <v>342.4</v>
      </c>
      <c r="Q23" s="2"/>
      <c r="R23" s="2"/>
      <c r="S23" s="2"/>
    </row>
    <row r="24" spans="1:19" ht="82.5" x14ac:dyDescent="0.25">
      <c r="A24" s="4">
        <v>5</v>
      </c>
      <c r="B24" s="1" t="s">
        <v>12</v>
      </c>
      <c r="C24" s="2" t="s">
        <v>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v>8</v>
      </c>
      <c r="Q24" s="2"/>
      <c r="R24" s="2"/>
      <c r="S24" s="2"/>
    </row>
    <row r="25" spans="1:19" ht="33" x14ac:dyDescent="0.25">
      <c r="A25" s="4">
        <v>6</v>
      </c>
      <c r="B25" s="1" t="s">
        <v>7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11</v>
      </c>
      <c r="Q25" s="2"/>
      <c r="R25" s="2"/>
      <c r="S25" s="2"/>
    </row>
    <row r="28" spans="1:19" ht="49.5" customHeight="1" x14ac:dyDescent="0.25">
      <c r="B28" s="19" t="s">
        <v>30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22">
    <mergeCell ref="Q1:S1"/>
    <mergeCell ref="A4:A6"/>
    <mergeCell ref="C3:S3"/>
    <mergeCell ref="P4:S4"/>
    <mergeCell ref="L4:O4"/>
    <mergeCell ref="H4:K4"/>
    <mergeCell ref="D4:G4"/>
    <mergeCell ref="A14:A15"/>
    <mergeCell ref="B14:B15"/>
    <mergeCell ref="C14:C15"/>
    <mergeCell ref="D14:G14"/>
    <mergeCell ref="H14:K14"/>
    <mergeCell ref="B28:M28"/>
    <mergeCell ref="B4:B6"/>
    <mergeCell ref="P14:S14"/>
    <mergeCell ref="C4:C5"/>
    <mergeCell ref="C13:S13"/>
    <mergeCell ref="L14:O14"/>
    <mergeCell ref="E5:G5"/>
    <mergeCell ref="I5:K5"/>
    <mergeCell ref="M5:O5"/>
    <mergeCell ref="Q5:S5"/>
  </mergeCells>
  <pageMargins left="0" right="0" top="0" bottom="0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C4" sqref="C4:F4"/>
    </sheetView>
  </sheetViews>
  <sheetFormatPr defaultRowHeight="16.5" x14ac:dyDescent="0.25"/>
  <cols>
    <col min="1" max="1" width="5.85546875" style="8" customWidth="1"/>
    <col min="2" max="2" width="15.28515625" style="6" customWidth="1"/>
    <col min="3" max="3" width="10.85546875" style="6" customWidth="1"/>
    <col min="4" max="4" width="10.5703125" style="6" customWidth="1"/>
    <col min="5" max="5" width="10.7109375" style="6" customWidth="1"/>
    <col min="6" max="6" width="10.140625" style="6" customWidth="1"/>
    <col min="7" max="8" width="10.140625" style="7" customWidth="1"/>
    <col min="9" max="9" width="10.5703125" style="6" customWidth="1"/>
    <col min="10" max="10" width="9.85546875" style="6" customWidth="1"/>
    <col min="11" max="11" width="10" style="6" customWidth="1"/>
    <col min="12" max="12" width="10.140625" style="6" customWidth="1"/>
    <col min="13" max="16" width="10.140625" style="7" customWidth="1"/>
    <col min="17" max="16384" width="9.140625" style="6"/>
  </cols>
  <sheetData>
    <row r="1" spans="1:16" ht="16.5" customHeight="1" x14ac:dyDescent="0.25">
      <c r="A1" s="18"/>
      <c r="O1" s="19" t="s">
        <v>64</v>
      </c>
      <c r="P1" s="19"/>
    </row>
    <row r="2" spans="1:16" ht="21.75" customHeight="1" x14ac:dyDescent="0.2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22.5" customHeight="1" x14ac:dyDescent="0.25">
      <c r="P3" s="7" t="s">
        <v>67</v>
      </c>
    </row>
    <row r="4" spans="1:16" ht="74.25" customHeight="1" x14ac:dyDescent="0.25">
      <c r="A4" s="29" t="s">
        <v>0</v>
      </c>
      <c r="B4" s="26" t="s">
        <v>59</v>
      </c>
      <c r="C4" s="26" t="s">
        <v>68</v>
      </c>
      <c r="D4" s="26"/>
      <c r="E4" s="26" t="s">
        <v>69</v>
      </c>
      <c r="F4" s="26"/>
      <c r="G4" s="26" t="s">
        <v>60</v>
      </c>
      <c r="H4" s="26"/>
      <c r="I4" s="26" t="s">
        <v>32</v>
      </c>
      <c r="J4" s="26"/>
      <c r="K4" s="26" t="s">
        <v>33</v>
      </c>
      <c r="L4" s="26"/>
      <c r="M4" s="26" t="s">
        <v>61</v>
      </c>
      <c r="N4" s="26"/>
      <c r="O4" s="26" t="s">
        <v>62</v>
      </c>
      <c r="P4" s="26"/>
    </row>
    <row r="5" spans="1:16" ht="43.5" customHeight="1" x14ac:dyDescent="0.25">
      <c r="A5" s="29"/>
      <c r="B5" s="26"/>
      <c r="C5" s="14" t="s">
        <v>34</v>
      </c>
      <c r="D5" s="14" t="s">
        <v>35</v>
      </c>
      <c r="E5" s="14" t="s">
        <v>34</v>
      </c>
      <c r="F5" s="14" t="s">
        <v>35</v>
      </c>
      <c r="G5" s="14" t="s">
        <v>34</v>
      </c>
      <c r="H5" s="14" t="s">
        <v>35</v>
      </c>
      <c r="I5" s="14" t="s">
        <v>34</v>
      </c>
      <c r="J5" s="14" t="s">
        <v>35</v>
      </c>
      <c r="K5" s="14" t="s">
        <v>36</v>
      </c>
      <c r="L5" s="14" t="s">
        <v>35</v>
      </c>
      <c r="M5" s="14" t="s">
        <v>36</v>
      </c>
      <c r="N5" s="14" t="s">
        <v>35</v>
      </c>
      <c r="O5" s="14" t="s">
        <v>34</v>
      </c>
      <c r="P5" s="14" t="s">
        <v>35</v>
      </c>
    </row>
    <row r="6" spans="1:16" ht="21" customHeight="1" x14ac:dyDescent="0.25">
      <c r="A6" s="29"/>
      <c r="B6" s="26"/>
      <c r="C6" s="26" t="s">
        <v>37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5">
      <c r="A7" s="15">
        <v>1</v>
      </c>
      <c r="B7" s="10" t="s">
        <v>39</v>
      </c>
      <c r="C7" s="11">
        <v>1050</v>
      </c>
      <c r="D7" s="11">
        <v>22</v>
      </c>
      <c r="E7" s="14">
        <v>1568</v>
      </c>
      <c r="F7" s="14">
        <v>56.06</v>
      </c>
      <c r="G7" s="14">
        <v>685</v>
      </c>
      <c r="H7" s="14"/>
      <c r="I7" s="14">
        <v>1564.07</v>
      </c>
      <c r="J7" s="14">
        <v>52.87</v>
      </c>
      <c r="K7" s="14">
        <v>2283</v>
      </c>
      <c r="L7" s="14">
        <v>54</v>
      </c>
      <c r="M7" s="14"/>
      <c r="N7" s="14"/>
      <c r="O7" s="14">
        <v>8375</v>
      </c>
      <c r="P7" s="14">
        <v>84</v>
      </c>
    </row>
    <row r="8" spans="1:16" x14ac:dyDescent="0.25">
      <c r="A8" s="15">
        <v>2</v>
      </c>
      <c r="B8" s="10" t="s">
        <v>40</v>
      </c>
      <c r="C8" s="11"/>
      <c r="D8" s="11"/>
      <c r="E8" s="14">
        <v>229</v>
      </c>
      <c r="F8" s="14">
        <v>16.170000000000002</v>
      </c>
      <c r="G8" s="14"/>
      <c r="H8" s="14"/>
      <c r="I8" s="14">
        <v>228</v>
      </c>
      <c r="J8" s="14">
        <v>15</v>
      </c>
      <c r="K8" s="14">
        <v>228.4</v>
      </c>
      <c r="L8" s="14">
        <v>15.05</v>
      </c>
      <c r="M8" s="14"/>
      <c r="N8" s="14"/>
      <c r="O8" s="14">
        <v>178</v>
      </c>
      <c r="P8" s="14"/>
    </row>
    <row r="9" spans="1:16" x14ac:dyDescent="0.25">
      <c r="A9" s="15">
        <v>3</v>
      </c>
      <c r="B9" s="10" t="s">
        <v>41</v>
      </c>
      <c r="C9" s="11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x14ac:dyDescent="0.25">
      <c r="A10" s="15">
        <v>4</v>
      </c>
      <c r="B10" s="10" t="s">
        <v>42</v>
      </c>
      <c r="C10" s="11">
        <v>500</v>
      </c>
      <c r="D10" s="11">
        <v>124</v>
      </c>
      <c r="E10" s="14">
        <v>527</v>
      </c>
      <c r="F10" s="14">
        <v>126.6</v>
      </c>
      <c r="G10" s="14">
        <v>68.13</v>
      </c>
      <c r="H10" s="14">
        <v>22.52</v>
      </c>
      <c r="I10" s="14">
        <v>521.45000000000005</v>
      </c>
      <c r="J10" s="14">
        <v>129.55000000000001</v>
      </c>
      <c r="K10" s="14">
        <v>596.55999999999995</v>
      </c>
      <c r="L10" s="14">
        <v>138.03</v>
      </c>
      <c r="M10" s="14"/>
      <c r="N10" s="14"/>
      <c r="O10" s="14"/>
      <c r="P10" s="14"/>
    </row>
    <row r="11" spans="1:16" x14ac:dyDescent="0.25">
      <c r="A11" s="15">
        <v>5</v>
      </c>
      <c r="B11" s="10" t="s">
        <v>43</v>
      </c>
      <c r="C11" s="11">
        <v>1920</v>
      </c>
      <c r="D11" s="11">
        <v>160</v>
      </c>
      <c r="E11" s="14">
        <v>4525</v>
      </c>
      <c r="F11" s="14">
        <v>185</v>
      </c>
      <c r="G11" s="14">
        <v>92.18</v>
      </c>
      <c r="H11" s="14">
        <v>4.5999999999999996</v>
      </c>
      <c r="I11" s="14">
        <v>4524.6000000000004</v>
      </c>
      <c r="J11" s="14">
        <v>178.02</v>
      </c>
      <c r="K11" s="14">
        <v>3312.2</v>
      </c>
      <c r="L11" s="14">
        <v>47.37</v>
      </c>
      <c r="M11" s="14">
        <v>405</v>
      </c>
      <c r="N11" s="14">
        <v>35</v>
      </c>
      <c r="O11" s="14">
        <v>3014.41</v>
      </c>
      <c r="P11" s="14">
        <v>68.86</v>
      </c>
    </row>
    <row r="12" spans="1:16" x14ac:dyDescent="0.25">
      <c r="A12" s="15">
        <v>6</v>
      </c>
      <c r="B12" s="10" t="s">
        <v>44</v>
      </c>
      <c r="C12" s="11">
        <v>300</v>
      </c>
      <c r="D12" s="11">
        <v>35</v>
      </c>
      <c r="E12" s="14">
        <v>562</v>
      </c>
      <c r="F12" s="14">
        <v>1</v>
      </c>
      <c r="G12" s="14">
        <v>603.4</v>
      </c>
      <c r="H12" s="14">
        <v>2.9350000000000001</v>
      </c>
      <c r="I12" s="14">
        <v>565.375</v>
      </c>
      <c r="J12" s="14">
        <v>2.4660000000000002</v>
      </c>
      <c r="K12" s="14">
        <v>1073.5999999999999</v>
      </c>
      <c r="L12" s="14">
        <v>3.98</v>
      </c>
      <c r="M12" s="14">
        <v>102</v>
      </c>
      <c r="N12" s="14">
        <v>1.5</v>
      </c>
      <c r="O12" s="14">
        <v>3886.4</v>
      </c>
      <c r="P12" s="14"/>
    </row>
    <row r="13" spans="1:16" x14ac:dyDescent="0.25">
      <c r="A13" s="15">
        <v>7</v>
      </c>
      <c r="B13" s="10" t="s">
        <v>45</v>
      </c>
      <c r="C13" s="11"/>
      <c r="D13" s="11"/>
      <c r="E13" s="14">
        <v>411</v>
      </c>
      <c r="F13" s="14">
        <v>50</v>
      </c>
      <c r="G13" s="14"/>
      <c r="H13" s="14"/>
      <c r="I13" s="14">
        <v>411.64</v>
      </c>
      <c r="J13" s="14">
        <v>49.81</v>
      </c>
      <c r="K13" s="14">
        <v>411.64</v>
      </c>
      <c r="L13" s="14">
        <v>59.21</v>
      </c>
      <c r="M13" s="14"/>
      <c r="N13" s="14"/>
      <c r="O13" s="14">
        <v>5161</v>
      </c>
      <c r="P13" s="14"/>
    </row>
    <row r="14" spans="1:16" x14ac:dyDescent="0.25">
      <c r="A14" s="15">
        <v>8</v>
      </c>
      <c r="B14" s="10" t="s">
        <v>46</v>
      </c>
      <c r="C14" s="11">
        <v>1250</v>
      </c>
      <c r="D14" s="11">
        <v>85</v>
      </c>
      <c r="E14" s="14">
        <v>1915</v>
      </c>
      <c r="F14" s="14">
        <v>172.26</v>
      </c>
      <c r="G14" s="14"/>
      <c r="H14" s="14"/>
      <c r="I14" s="14">
        <v>1910.36</v>
      </c>
      <c r="J14" s="14">
        <v>169.26</v>
      </c>
      <c r="K14" s="14">
        <v>4589</v>
      </c>
      <c r="L14" s="14">
        <v>194.76</v>
      </c>
      <c r="M14" s="14">
        <v>59</v>
      </c>
      <c r="N14" s="14">
        <v>7.5</v>
      </c>
      <c r="O14" s="14">
        <v>3879</v>
      </c>
      <c r="P14" s="14">
        <v>83</v>
      </c>
    </row>
    <row r="15" spans="1:16" x14ac:dyDescent="0.25">
      <c r="A15" s="15">
        <v>9</v>
      </c>
      <c r="B15" s="10" t="s">
        <v>47</v>
      </c>
      <c r="C15" s="11">
        <v>260</v>
      </c>
      <c r="D15" s="11">
        <v>20</v>
      </c>
      <c r="E15" s="14">
        <v>1676</v>
      </c>
      <c r="F15" s="14">
        <v>30.1</v>
      </c>
      <c r="G15" s="14">
        <v>650.70000000000005</v>
      </c>
      <c r="H15" s="14">
        <v>34.94</v>
      </c>
      <c r="I15" s="14">
        <v>1678.2</v>
      </c>
      <c r="J15" s="14">
        <v>19.5</v>
      </c>
      <c r="K15" s="14">
        <v>2112</v>
      </c>
      <c r="L15" s="14">
        <v>54.74</v>
      </c>
      <c r="M15" s="14">
        <v>618</v>
      </c>
      <c r="N15" s="14"/>
      <c r="O15" s="14">
        <v>1053.8</v>
      </c>
      <c r="P15" s="14"/>
    </row>
    <row r="16" spans="1:16" x14ac:dyDescent="0.25">
      <c r="A16" s="15">
        <v>10</v>
      </c>
      <c r="B16" s="10" t="s">
        <v>48</v>
      </c>
      <c r="C16" s="11"/>
      <c r="D16" s="11"/>
      <c r="E16" s="14"/>
      <c r="F16" s="14"/>
      <c r="G16" s="14"/>
      <c r="H16" s="14"/>
      <c r="I16" s="14"/>
      <c r="J16" s="14"/>
      <c r="K16" s="14">
        <v>17.22</v>
      </c>
      <c r="L16" s="14">
        <v>3.73</v>
      </c>
      <c r="M16" s="14"/>
      <c r="N16" s="14"/>
      <c r="O16" s="14">
        <v>1759.5</v>
      </c>
      <c r="P16" s="14"/>
    </row>
    <row r="17" spans="1:16" x14ac:dyDescent="0.25">
      <c r="A17" s="15">
        <v>11</v>
      </c>
      <c r="B17" s="10" t="s">
        <v>49</v>
      </c>
      <c r="C17" s="11"/>
      <c r="D17" s="11"/>
      <c r="E17" s="14">
        <v>1268</v>
      </c>
      <c r="F17" s="14">
        <v>40.5</v>
      </c>
      <c r="G17" s="14"/>
      <c r="H17" s="14"/>
      <c r="I17" s="14">
        <v>1297.6500000000001</v>
      </c>
      <c r="J17" s="14">
        <v>40.53</v>
      </c>
      <c r="K17" s="14">
        <v>1381.8</v>
      </c>
      <c r="L17" s="14">
        <v>40.5</v>
      </c>
      <c r="M17" s="14"/>
      <c r="N17" s="14"/>
      <c r="O17" s="14">
        <v>1243.2</v>
      </c>
      <c r="P17" s="14"/>
    </row>
    <row r="18" spans="1:16" x14ac:dyDescent="0.25">
      <c r="A18" s="15">
        <v>12</v>
      </c>
      <c r="B18" s="10" t="s">
        <v>50</v>
      </c>
      <c r="C18" s="11">
        <v>1700</v>
      </c>
      <c r="D18" s="11">
        <v>345</v>
      </c>
      <c r="E18" s="14">
        <v>3826</v>
      </c>
      <c r="F18" s="14">
        <v>514</v>
      </c>
      <c r="G18" s="14"/>
      <c r="H18" s="14"/>
      <c r="I18" s="14">
        <v>3836.01</v>
      </c>
      <c r="J18" s="14">
        <v>444.28</v>
      </c>
      <c r="K18" s="14">
        <v>3970</v>
      </c>
      <c r="L18" s="14">
        <v>514.29999999999995</v>
      </c>
      <c r="M18" s="14"/>
      <c r="N18" s="14"/>
      <c r="O18" s="14">
        <v>10340.4</v>
      </c>
      <c r="P18" s="14">
        <v>408.1</v>
      </c>
    </row>
    <row r="19" spans="1:16" x14ac:dyDescent="0.25">
      <c r="A19" s="15">
        <v>13</v>
      </c>
      <c r="B19" s="10" t="s">
        <v>51</v>
      </c>
      <c r="C19" s="11">
        <v>1000</v>
      </c>
      <c r="D19" s="11">
        <v>60</v>
      </c>
      <c r="E19" s="14">
        <v>1983</v>
      </c>
      <c r="F19" s="14">
        <v>80</v>
      </c>
      <c r="G19" s="14"/>
      <c r="H19" s="14"/>
      <c r="I19" s="14">
        <v>1973.94</v>
      </c>
      <c r="J19" s="14">
        <v>79.34</v>
      </c>
      <c r="K19" s="14">
        <v>2244.1</v>
      </c>
      <c r="L19" s="14">
        <v>79.34</v>
      </c>
      <c r="M19" s="14"/>
      <c r="N19" s="14"/>
      <c r="O19" s="14">
        <v>838.3</v>
      </c>
      <c r="P19" s="14"/>
    </row>
    <row r="20" spans="1:16" x14ac:dyDescent="0.25">
      <c r="A20" s="15">
        <v>14</v>
      </c>
      <c r="B20" s="10" t="s">
        <v>52</v>
      </c>
      <c r="C20" s="11">
        <v>1870</v>
      </c>
      <c r="D20" s="11">
        <v>136</v>
      </c>
      <c r="E20" s="14">
        <v>2369</v>
      </c>
      <c r="F20" s="14">
        <v>136</v>
      </c>
      <c r="G20" s="14">
        <v>563</v>
      </c>
      <c r="H20" s="14">
        <v>39</v>
      </c>
      <c r="I20" s="14">
        <v>2372</v>
      </c>
      <c r="J20" s="14">
        <v>135.76</v>
      </c>
      <c r="K20" s="14">
        <v>3140.8</v>
      </c>
      <c r="L20" s="14">
        <v>207.5</v>
      </c>
      <c r="M20" s="14"/>
      <c r="N20" s="14"/>
      <c r="O20" s="14">
        <v>1137</v>
      </c>
      <c r="P20" s="14"/>
    </row>
    <row r="21" spans="1:16" x14ac:dyDescent="0.25">
      <c r="A21" s="15">
        <v>15</v>
      </c>
      <c r="B21" s="10" t="s">
        <v>53</v>
      </c>
      <c r="C21" s="11">
        <v>610</v>
      </c>
      <c r="D21" s="11">
        <v>157</v>
      </c>
      <c r="E21" s="14">
        <v>1003</v>
      </c>
      <c r="F21" s="14">
        <v>287.76</v>
      </c>
      <c r="G21" s="14">
        <v>601.79999999999995</v>
      </c>
      <c r="H21" s="14">
        <v>58.03</v>
      </c>
      <c r="I21" s="14">
        <v>994.6</v>
      </c>
      <c r="J21" s="14">
        <v>264.49</v>
      </c>
      <c r="K21" s="14">
        <v>1383.7</v>
      </c>
      <c r="L21" s="14">
        <v>258.35000000000002</v>
      </c>
      <c r="M21" s="14">
        <v>213</v>
      </c>
      <c r="N21" s="14">
        <v>64</v>
      </c>
      <c r="O21" s="14">
        <v>1211.7</v>
      </c>
      <c r="P21" s="14">
        <v>2.48</v>
      </c>
    </row>
    <row r="22" spans="1:16" x14ac:dyDescent="0.25">
      <c r="A22" s="15">
        <v>16</v>
      </c>
      <c r="B22" s="10" t="s">
        <v>54</v>
      </c>
      <c r="C22" s="11"/>
      <c r="D22" s="11"/>
      <c r="E22" s="14">
        <v>1699</v>
      </c>
      <c r="F22" s="14">
        <v>216</v>
      </c>
      <c r="G22" s="14"/>
      <c r="H22" s="14"/>
      <c r="I22" s="14">
        <v>1697.46</v>
      </c>
      <c r="J22" s="14">
        <v>211.52</v>
      </c>
      <c r="K22" s="14">
        <v>1698.7</v>
      </c>
      <c r="L22" s="14">
        <v>211.43</v>
      </c>
      <c r="M22" s="14"/>
      <c r="N22" s="14"/>
      <c r="O22" s="14">
        <v>7778.85</v>
      </c>
      <c r="P22" s="14">
        <v>30</v>
      </c>
    </row>
    <row r="23" spans="1:16" x14ac:dyDescent="0.25">
      <c r="A23" s="15">
        <v>17</v>
      </c>
      <c r="B23" s="10" t="s">
        <v>55</v>
      </c>
      <c r="C23" s="11"/>
      <c r="D23" s="11"/>
      <c r="E23" s="14">
        <v>167</v>
      </c>
      <c r="F23" s="14">
        <v>0</v>
      </c>
      <c r="G23" s="14">
        <v>6.68</v>
      </c>
      <c r="H23" s="14">
        <v>3.11</v>
      </c>
      <c r="I23" s="14">
        <v>167.2</v>
      </c>
      <c r="J23" s="14">
        <v>0</v>
      </c>
      <c r="K23" s="14">
        <v>183.78</v>
      </c>
      <c r="L23" s="14">
        <v>3.11</v>
      </c>
      <c r="M23" s="14"/>
      <c r="N23" s="14"/>
      <c r="O23" s="14">
        <v>191.7</v>
      </c>
      <c r="P23" s="14"/>
    </row>
    <row r="24" spans="1:16" x14ac:dyDescent="0.25">
      <c r="A24" s="15">
        <v>18</v>
      </c>
      <c r="B24" s="10" t="s">
        <v>56</v>
      </c>
      <c r="C24" s="11"/>
      <c r="D24" s="11"/>
      <c r="E24" s="14">
        <v>80</v>
      </c>
      <c r="F24" s="14">
        <v>0</v>
      </c>
      <c r="G24" s="14"/>
      <c r="H24" s="14"/>
      <c r="I24" s="14">
        <v>84.68</v>
      </c>
      <c r="J24" s="14">
        <v>0</v>
      </c>
      <c r="K24" s="14">
        <v>84.68</v>
      </c>
      <c r="L24" s="14"/>
      <c r="M24" s="14"/>
      <c r="N24" s="14"/>
      <c r="O24" s="14">
        <v>131</v>
      </c>
      <c r="P24" s="14"/>
    </row>
    <row r="25" spans="1:16" x14ac:dyDescent="0.25">
      <c r="A25" s="15">
        <v>19</v>
      </c>
      <c r="B25" s="10" t="s">
        <v>57</v>
      </c>
      <c r="C25" s="11">
        <v>320</v>
      </c>
      <c r="D25" s="11">
        <v>132</v>
      </c>
      <c r="E25" s="14">
        <v>1373</v>
      </c>
      <c r="F25" s="14">
        <v>446.9</v>
      </c>
      <c r="G25" s="14"/>
      <c r="H25" s="14"/>
      <c r="I25" s="14">
        <v>1399.1</v>
      </c>
      <c r="J25" s="14">
        <v>444.6</v>
      </c>
      <c r="K25" s="14">
        <v>1399.1</v>
      </c>
      <c r="L25" s="14">
        <v>444.6</v>
      </c>
      <c r="M25" s="14"/>
      <c r="N25" s="14"/>
      <c r="O25" s="14">
        <v>337.5</v>
      </c>
      <c r="P25" s="14"/>
    </row>
    <row r="26" spans="1:16" ht="24" customHeight="1" x14ac:dyDescent="0.25">
      <c r="A26" s="28" t="s">
        <v>58</v>
      </c>
      <c r="B26" s="28"/>
      <c r="C26" s="16">
        <f>SUM(C7:C25)</f>
        <v>10780</v>
      </c>
      <c r="D26" s="16">
        <f>SUM(D7:D25)</f>
        <v>1276</v>
      </c>
      <c r="E26" s="17">
        <f>SUM(E7:E25)</f>
        <v>25181</v>
      </c>
      <c r="F26" s="17">
        <f t="shared" ref="F26:P26" si="0">SUM(F7:F25)</f>
        <v>2358.35</v>
      </c>
      <c r="G26" s="17">
        <f t="shared" si="0"/>
        <v>3270.89</v>
      </c>
      <c r="H26" s="17">
        <f t="shared" si="0"/>
        <v>165.13499999999999</v>
      </c>
      <c r="I26" s="17">
        <f t="shared" si="0"/>
        <v>25226.334999999999</v>
      </c>
      <c r="J26" s="17">
        <f t="shared" si="0"/>
        <v>2236.9960000000001</v>
      </c>
      <c r="K26" s="17">
        <f t="shared" si="0"/>
        <v>30110.279999999995</v>
      </c>
      <c r="L26" s="17">
        <f t="shared" si="0"/>
        <v>2330</v>
      </c>
      <c r="M26" s="17">
        <f t="shared" si="0"/>
        <v>1397</v>
      </c>
      <c r="N26" s="17">
        <f t="shared" si="0"/>
        <v>108</v>
      </c>
      <c r="O26" s="17">
        <f t="shared" si="0"/>
        <v>50516.759999999995</v>
      </c>
      <c r="P26" s="17">
        <f t="shared" si="0"/>
        <v>676.44</v>
      </c>
    </row>
  </sheetData>
  <mergeCells count="13">
    <mergeCell ref="O1:P1"/>
    <mergeCell ref="M4:N4"/>
    <mergeCell ref="O4:P4"/>
    <mergeCell ref="A2:P2"/>
    <mergeCell ref="A26:B26"/>
    <mergeCell ref="A4:A6"/>
    <mergeCell ref="B4:B6"/>
    <mergeCell ref="C4:D4"/>
    <mergeCell ref="E4:F4"/>
    <mergeCell ref="I4:J4"/>
    <mergeCell ref="K4:L4"/>
    <mergeCell ref="G4:H4"/>
    <mergeCell ref="C6:P6"/>
  </mergeCells>
  <pageMargins left="0" right="0" top="0" bottom="0" header="0" footer="0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selection activeCell="F4" sqref="F4:G4"/>
    </sheetView>
  </sheetViews>
  <sheetFormatPr defaultRowHeight="16.5" x14ac:dyDescent="0.25"/>
  <cols>
    <col min="1" max="1" width="5.85546875" style="13" customWidth="1"/>
    <col min="2" max="2" width="15.28515625" style="12" customWidth="1"/>
    <col min="3" max="3" width="14.85546875" style="12" customWidth="1"/>
    <col min="4" max="4" width="9.5703125" style="12" customWidth="1"/>
    <col min="5" max="5" width="10.85546875" style="12" customWidth="1"/>
    <col min="6" max="7" width="10.7109375" style="12" customWidth="1"/>
    <col min="8" max="8" width="8.7109375" style="12" customWidth="1"/>
    <col min="9" max="13" width="10.7109375" style="12" customWidth="1"/>
    <col min="14" max="14" width="9.28515625" style="12" customWidth="1"/>
    <col min="15" max="15" width="9.5703125" style="12" customWidth="1"/>
    <col min="16" max="16384" width="9.140625" style="12"/>
  </cols>
  <sheetData>
    <row r="1" spans="1:15" x14ac:dyDescent="0.25">
      <c r="A1" s="18"/>
      <c r="N1" s="30" t="s">
        <v>66</v>
      </c>
      <c r="O1" s="30"/>
    </row>
    <row r="2" spans="1:15" ht="21.75" customHeight="1" x14ac:dyDescent="0.2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2.5" customHeight="1" x14ac:dyDescent="0.25">
      <c r="O3" s="9" t="s">
        <v>67</v>
      </c>
    </row>
    <row r="4" spans="1:15" ht="74.25" customHeight="1" x14ac:dyDescent="0.25">
      <c r="A4" s="29" t="s">
        <v>0</v>
      </c>
      <c r="B4" s="26" t="s">
        <v>59</v>
      </c>
      <c r="C4" s="14" t="s">
        <v>70</v>
      </c>
      <c r="D4" s="26" t="s">
        <v>69</v>
      </c>
      <c r="E4" s="26"/>
      <c r="F4" s="26" t="s">
        <v>60</v>
      </c>
      <c r="G4" s="26"/>
      <c r="H4" s="26" t="s">
        <v>32</v>
      </c>
      <c r="I4" s="26"/>
      <c r="J4" s="26" t="s">
        <v>33</v>
      </c>
      <c r="K4" s="26"/>
      <c r="L4" s="26" t="s">
        <v>61</v>
      </c>
      <c r="M4" s="26"/>
      <c r="N4" s="26" t="s">
        <v>62</v>
      </c>
      <c r="O4" s="26"/>
    </row>
    <row r="5" spans="1:15" ht="43.5" customHeight="1" x14ac:dyDescent="0.25">
      <c r="A5" s="29"/>
      <c r="B5" s="26"/>
      <c r="C5" s="14" t="s">
        <v>34</v>
      </c>
      <c r="D5" s="14" t="s">
        <v>34</v>
      </c>
      <c r="E5" s="14" t="s">
        <v>35</v>
      </c>
      <c r="F5" s="14" t="s">
        <v>34</v>
      </c>
      <c r="G5" s="14" t="s">
        <v>35</v>
      </c>
      <c r="H5" s="14" t="s">
        <v>34</v>
      </c>
      <c r="I5" s="14" t="s">
        <v>35</v>
      </c>
      <c r="J5" s="14" t="s">
        <v>36</v>
      </c>
      <c r="K5" s="14" t="s">
        <v>35</v>
      </c>
      <c r="L5" s="14" t="s">
        <v>36</v>
      </c>
      <c r="M5" s="14" t="s">
        <v>35</v>
      </c>
      <c r="N5" s="14" t="s">
        <v>36</v>
      </c>
      <c r="O5" s="14" t="s">
        <v>35</v>
      </c>
    </row>
    <row r="6" spans="1:15" ht="21" customHeight="1" x14ac:dyDescent="0.25">
      <c r="A6" s="29"/>
      <c r="B6" s="26"/>
      <c r="C6" s="26" t="s">
        <v>38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15">
        <v>1</v>
      </c>
      <c r="B7" s="10" t="s">
        <v>39</v>
      </c>
      <c r="C7" s="11">
        <v>2175</v>
      </c>
      <c r="D7" s="14">
        <v>5752.9</v>
      </c>
      <c r="E7" s="14">
        <v>239.8</v>
      </c>
      <c r="F7" s="14"/>
      <c r="G7" s="14"/>
      <c r="H7" s="14">
        <v>5753.28</v>
      </c>
      <c r="I7" s="14">
        <v>244.78</v>
      </c>
      <c r="J7" s="14">
        <v>2852</v>
      </c>
      <c r="K7" s="14">
        <v>90</v>
      </c>
      <c r="L7" s="14">
        <v>2904</v>
      </c>
      <c r="M7" s="14">
        <v>155</v>
      </c>
      <c r="N7" s="14">
        <v>13636</v>
      </c>
      <c r="O7" s="14"/>
    </row>
    <row r="8" spans="1:15" x14ac:dyDescent="0.25">
      <c r="A8" s="15">
        <v>2</v>
      </c>
      <c r="B8" s="10" t="s">
        <v>40</v>
      </c>
      <c r="C8" s="11">
        <v>34</v>
      </c>
      <c r="D8" s="14">
        <v>5.0599999999999996</v>
      </c>
      <c r="E8" s="14">
        <v>0</v>
      </c>
      <c r="F8" s="14"/>
      <c r="G8" s="14"/>
      <c r="H8" s="14">
        <v>4.78</v>
      </c>
      <c r="I8" s="14">
        <v>0</v>
      </c>
      <c r="J8" s="14">
        <v>4.74</v>
      </c>
      <c r="K8" s="14"/>
      <c r="L8" s="14"/>
      <c r="M8" s="14"/>
      <c r="N8" s="14">
        <v>107</v>
      </c>
      <c r="O8" s="14"/>
    </row>
    <row r="9" spans="1:15" x14ac:dyDescent="0.25">
      <c r="A9" s="15">
        <v>3</v>
      </c>
      <c r="B9" s="10" t="s">
        <v>41</v>
      </c>
      <c r="C9" s="11"/>
      <c r="D9" s="14"/>
      <c r="E9" s="14"/>
      <c r="F9" s="14"/>
      <c r="G9" s="14"/>
      <c r="H9" s="14">
        <v>33.4</v>
      </c>
      <c r="I9" s="14">
        <v>2.91</v>
      </c>
      <c r="J9" s="14">
        <v>33.4</v>
      </c>
      <c r="K9" s="14">
        <v>2.91</v>
      </c>
      <c r="L9" s="14"/>
      <c r="M9" s="14"/>
      <c r="O9" s="14"/>
    </row>
    <row r="10" spans="1:15" x14ac:dyDescent="0.25">
      <c r="A10" s="15">
        <v>4</v>
      </c>
      <c r="B10" s="10" t="s">
        <v>42</v>
      </c>
      <c r="C10" s="11">
        <v>138</v>
      </c>
      <c r="D10" s="14">
        <v>587</v>
      </c>
      <c r="E10" s="14">
        <v>238</v>
      </c>
      <c r="F10" s="14"/>
      <c r="G10" s="14"/>
      <c r="H10" s="14">
        <v>586.79999999999995</v>
      </c>
      <c r="I10" s="14">
        <v>238</v>
      </c>
      <c r="J10" s="14">
        <v>583.44000000000005</v>
      </c>
      <c r="K10" s="14">
        <v>237</v>
      </c>
      <c r="L10" s="14"/>
      <c r="M10" s="14"/>
      <c r="N10" s="14">
        <v>267</v>
      </c>
      <c r="O10" s="14"/>
    </row>
    <row r="11" spans="1:15" x14ac:dyDescent="0.25">
      <c r="A11" s="15">
        <v>5</v>
      </c>
      <c r="B11" s="10" t="s">
        <v>43</v>
      </c>
      <c r="C11" s="11">
        <v>4443</v>
      </c>
      <c r="D11" s="14">
        <v>1223</v>
      </c>
      <c r="E11" s="14">
        <v>156.5</v>
      </c>
      <c r="F11" s="14">
        <v>405</v>
      </c>
      <c r="G11" s="14">
        <v>35</v>
      </c>
      <c r="H11" s="14">
        <v>1253.0899999999999</v>
      </c>
      <c r="I11" s="14">
        <v>156.22</v>
      </c>
      <c r="J11" s="14">
        <v>1112.6500000000001</v>
      </c>
      <c r="K11" s="14">
        <v>145.30000000000001</v>
      </c>
      <c r="L11" s="14">
        <v>141</v>
      </c>
      <c r="M11" s="14">
        <v>11.2</v>
      </c>
      <c r="N11" s="14">
        <v>1915</v>
      </c>
      <c r="O11" s="14"/>
    </row>
    <row r="12" spans="1:15" x14ac:dyDescent="0.25">
      <c r="A12" s="15">
        <v>6</v>
      </c>
      <c r="B12" s="10" t="s">
        <v>44</v>
      </c>
      <c r="C12" s="11">
        <v>577</v>
      </c>
      <c r="D12" s="14">
        <v>716.35</v>
      </c>
      <c r="E12" s="14">
        <v>11.87</v>
      </c>
      <c r="F12" s="14">
        <v>102</v>
      </c>
      <c r="G12" s="14">
        <v>1.5</v>
      </c>
      <c r="H12" s="14">
        <v>577</v>
      </c>
      <c r="I12" s="14">
        <v>11.95</v>
      </c>
      <c r="J12" s="14">
        <v>573.80999999999995</v>
      </c>
      <c r="K12" s="14">
        <v>12.06</v>
      </c>
      <c r="L12" s="14">
        <v>233</v>
      </c>
      <c r="M12" s="14">
        <v>1.5029999999999999</v>
      </c>
      <c r="N12" s="14">
        <v>3067</v>
      </c>
      <c r="O12" s="14"/>
    </row>
    <row r="13" spans="1:15" x14ac:dyDescent="0.25">
      <c r="A13" s="15">
        <v>7</v>
      </c>
      <c r="B13" s="10" t="s">
        <v>45</v>
      </c>
      <c r="C13" s="11">
        <v>449</v>
      </c>
      <c r="D13" s="14">
        <v>1449</v>
      </c>
      <c r="E13" s="14">
        <v>149</v>
      </c>
      <c r="F13" s="14"/>
      <c r="G13" s="14"/>
      <c r="H13" s="14">
        <v>1491.25</v>
      </c>
      <c r="I13" s="14">
        <v>149.55000000000001</v>
      </c>
      <c r="J13" s="14">
        <v>1491.3</v>
      </c>
      <c r="K13" s="14">
        <v>149.1</v>
      </c>
      <c r="L13" s="14"/>
      <c r="M13" s="14"/>
      <c r="N13" s="14">
        <v>4594</v>
      </c>
      <c r="O13" s="14"/>
    </row>
    <row r="14" spans="1:15" x14ac:dyDescent="0.25">
      <c r="A14" s="15">
        <v>8</v>
      </c>
      <c r="B14" s="10" t="s">
        <v>46</v>
      </c>
      <c r="C14" s="11">
        <v>787</v>
      </c>
      <c r="D14" s="14">
        <v>4120.7</v>
      </c>
      <c r="E14" s="14">
        <v>445.02</v>
      </c>
      <c r="F14" s="14">
        <v>59</v>
      </c>
      <c r="G14" s="14">
        <v>7.5</v>
      </c>
      <c r="H14" s="14">
        <v>4121.25</v>
      </c>
      <c r="I14" s="14">
        <v>445.03</v>
      </c>
      <c r="J14" s="14">
        <v>3852.74</v>
      </c>
      <c r="K14" s="14">
        <v>425.8</v>
      </c>
      <c r="L14" s="14">
        <v>350</v>
      </c>
      <c r="M14" s="14">
        <v>26.65</v>
      </c>
      <c r="N14" s="14">
        <v>5265</v>
      </c>
      <c r="O14" s="14"/>
    </row>
    <row r="15" spans="1:15" x14ac:dyDescent="0.25">
      <c r="A15" s="15">
        <v>9</v>
      </c>
      <c r="B15" s="10" t="s">
        <v>47</v>
      </c>
      <c r="C15" s="11">
        <v>1021</v>
      </c>
      <c r="D15" s="14">
        <v>2554</v>
      </c>
      <c r="E15" s="14">
        <v>24.18</v>
      </c>
      <c r="F15" s="14">
        <v>618</v>
      </c>
      <c r="G15" s="14"/>
      <c r="H15" s="14">
        <v>2568.9699999999998</v>
      </c>
      <c r="I15" s="14">
        <v>24.18</v>
      </c>
      <c r="J15" s="14">
        <v>2638.53</v>
      </c>
      <c r="K15" s="14">
        <v>24.18</v>
      </c>
      <c r="L15" s="14">
        <v>549</v>
      </c>
      <c r="M15" s="14"/>
      <c r="N15" s="14">
        <v>534.29999999999995</v>
      </c>
      <c r="O15" s="14"/>
    </row>
    <row r="16" spans="1:15" x14ac:dyDescent="0.25">
      <c r="A16" s="15">
        <v>10</v>
      </c>
      <c r="B16" s="10" t="s">
        <v>48</v>
      </c>
      <c r="C16" s="11"/>
      <c r="D16" s="14">
        <v>140.53</v>
      </c>
      <c r="E16" s="14">
        <v>0</v>
      </c>
      <c r="F16" s="14"/>
      <c r="G16" s="14"/>
      <c r="H16" s="14">
        <v>196.78</v>
      </c>
      <c r="I16" s="14">
        <v>6.5</v>
      </c>
      <c r="J16" s="14">
        <v>196.78</v>
      </c>
      <c r="K16" s="14">
        <v>6.5</v>
      </c>
      <c r="L16" s="14"/>
      <c r="M16" s="14"/>
      <c r="N16" s="14">
        <v>1393</v>
      </c>
      <c r="O16" s="14"/>
    </row>
    <row r="17" spans="1:15" x14ac:dyDescent="0.25">
      <c r="A17" s="15">
        <v>11</v>
      </c>
      <c r="B17" s="10" t="s">
        <v>49</v>
      </c>
      <c r="C17" s="11">
        <v>718</v>
      </c>
      <c r="D17" s="14">
        <v>1829.21</v>
      </c>
      <c r="E17" s="14">
        <v>39.869999999999997</v>
      </c>
      <c r="F17" s="14"/>
      <c r="G17" s="14"/>
      <c r="H17" s="14">
        <v>1825.85</v>
      </c>
      <c r="I17" s="14">
        <v>39.729999999999997</v>
      </c>
      <c r="J17" s="14">
        <v>1703.68</v>
      </c>
      <c r="K17" s="14">
        <v>31.88</v>
      </c>
      <c r="L17" s="14">
        <v>122</v>
      </c>
      <c r="M17" s="14">
        <v>7.85</v>
      </c>
      <c r="N17" s="14">
        <v>923</v>
      </c>
      <c r="O17" s="14"/>
    </row>
    <row r="18" spans="1:15" x14ac:dyDescent="0.25">
      <c r="A18" s="15">
        <v>12</v>
      </c>
      <c r="B18" s="10" t="s">
        <v>50</v>
      </c>
      <c r="C18" s="11">
        <v>2537</v>
      </c>
      <c r="D18" s="14">
        <v>10037.299999999999</v>
      </c>
      <c r="E18" s="14">
        <v>1313.38</v>
      </c>
      <c r="F18" s="14"/>
      <c r="G18" s="14"/>
      <c r="H18" s="14">
        <v>10038.120000000001</v>
      </c>
      <c r="I18" s="14">
        <v>1313.36</v>
      </c>
      <c r="J18" s="14">
        <v>9018.4</v>
      </c>
      <c r="K18" s="14">
        <v>1318</v>
      </c>
      <c r="L18" s="14">
        <v>1077</v>
      </c>
      <c r="M18" s="14"/>
      <c r="N18" s="14">
        <v>8726</v>
      </c>
      <c r="O18" s="14">
        <v>177</v>
      </c>
    </row>
    <row r="19" spans="1:15" x14ac:dyDescent="0.25">
      <c r="A19" s="15">
        <v>13</v>
      </c>
      <c r="B19" s="10" t="s">
        <v>51</v>
      </c>
      <c r="C19" s="11"/>
      <c r="D19" s="14">
        <v>3537</v>
      </c>
      <c r="E19" s="14">
        <v>380</v>
      </c>
      <c r="F19" s="14"/>
      <c r="G19" s="14"/>
      <c r="H19" s="14">
        <v>3537.03</v>
      </c>
      <c r="I19" s="14">
        <v>380.88</v>
      </c>
      <c r="J19" s="14">
        <v>1931.1</v>
      </c>
      <c r="K19" s="14">
        <v>195.8</v>
      </c>
      <c r="L19" s="14">
        <v>1558</v>
      </c>
      <c r="M19" s="14">
        <v>185</v>
      </c>
      <c r="N19" s="14">
        <v>1312</v>
      </c>
      <c r="O19" s="14"/>
    </row>
    <row r="20" spans="1:15" x14ac:dyDescent="0.25">
      <c r="A20" s="15">
        <v>14</v>
      </c>
      <c r="B20" s="10" t="s">
        <v>52</v>
      </c>
      <c r="C20" s="11">
        <v>2075</v>
      </c>
      <c r="D20" s="14">
        <v>3177</v>
      </c>
      <c r="E20" s="14">
        <v>54.65</v>
      </c>
      <c r="F20" s="14"/>
      <c r="G20" s="14"/>
      <c r="H20" s="14">
        <v>3177.11</v>
      </c>
      <c r="I20" s="14">
        <v>54.65</v>
      </c>
      <c r="J20" s="14">
        <v>3015.1</v>
      </c>
      <c r="K20" s="14">
        <v>26.03</v>
      </c>
      <c r="L20" s="14">
        <v>162</v>
      </c>
      <c r="M20" s="14">
        <v>28.6</v>
      </c>
      <c r="N20" s="14">
        <v>889.7</v>
      </c>
      <c r="O20" s="14"/>
    </row>
    <row r="21" spans="1:15" x14ac:dyDescent="0.25">
      <c r="A21" s="15">
        <v>15</v>
      </c>
      <c r="B21" s="10" t="s">
        <v>53</v>
      </c>
      <c r="C21" s="11">
        <v>315</v>
      </c>
      <c r="D21" s="14">
        <v>1597</v>
      </c>
      <c r="E21" s="14">
        <v>221.12</v>
      </c>
      <c r="F21" s="14">
        <v>213</v>
      </c>
      <c r="G21" s="14">
        <v>64</v>
      </c>
      <c r="H21" s="14">
        <v>1600.48</v>
      </c>
      <c r="I21" s="14">
        <v>221.59</v>
      </c>
      <c r="J21" s="14">
        <v>1586.8</v>
      </c>
      <c r="K21" s="14">
        <v>269.2</v>
      </c>
      <c r="L21" s="14">
        <v>212</v>
      </c>
      <c r="M21" s="14">
        <v>16.62</v>
      </c>
      <c r="N21" s="14">
        <v>758.1</v>
      </c>
      <c r="O21" s="14"/>
    </row>
    <row r="22" spans="1:15" x14ac:dyDescent="0.25">
      <c r="A22" s="15">
        <v>16</v>
      </c>
      <c r="B22" s="10" t="s">
        <v>54</v>
      </c>
      <c r="C22" s="11">
        <v>1389</v>
      </c>
      <c r="D22" s="14">
        <v>4127</v>
      </c>
      <c r="E22" s="14">
        <v>321.94</v>
      </c>
      <c r="F22" s="14"/>
      <c r="G22" s="14"/>
      <c r="H22" s="14">
        <v>4127.72</v>
      </c>
      <c r="I22" s="14">
        <v>321.95999999999998</v>
      </c>
      <c r="J22" s="14">
        <v>4127.55</v>
      </c>
      <c r="K22" s="14">
        <v>322</v>
      </c>
      <c r="L22" s="14"/>
      <c r="M22" s="14"/>
      <c r="N22" s="14">
        <v>2663</v>
      </c>
      <c r="O22" s="14"/>
    </row>
    <row r="23" spans="1:15" x14ac:dyDescent="0.25">
      <c r="A23" s="15">
        <v>17</v>
      </c>
      <c r="B23" s="10" t="s">
        <v>55</v>
      </c>
      <c r="C23" s="11">
        <v>156</v>
      </c>
      <c r="D23" s="14">
        <v>156</v>
      </c>
      <c r="E23" s="14">
        <v>0</v>
      </c>
      <c r="F23" s="14"/>
      <c r="G23" s="14"/>
      <c r="H23" s="14">
        <v>159.6</v>
      </c>
      <c r="I23" s="14">
        <v>0</v>
      </c>
      <c r="J23" s="14">
        <v>156.69999999999999</v>
      </c>
      <c r="K23" s="14"/>
      <c r="L23" s="14"/>
      <c r="M23" s="14"/>
      <c r="N23" s="14">
        <v>133</v>
      </c>
      <c r="O23" s="14"/>
    </row>
    <row r="24" spans="1:15" x14ac:dyDescent="0.25">
      <c r="A24" s="15">
        <v>18</v>
      </c>
      <c r="B24" s="10" t="s">
        <v>56</v>
      </c>
      <c r="C24" s="11">
        <v>6</v>
      </c>
      <c r="D24" s="14">
        <v>6</v>
      </c>
      <c r="E24" s="14">
        <v>0</v>
      </c>
      <c r="F24" s="14"/>
      <c r="G24" s="14"/>
      <c r="H24" s="14">
        <v>6.6</v>
      </c>
      <c r="I24" s="14">
        <v>0</v>
      </c>
      <c r="J24" s="14">
        <v>6.6</v>
      </c>
      <c r="K24" s="14"/>
      <c r="L24" s="14"/>
      <c r="M24" s="14"/>
      <c r="N24" s="14">
        <v>86.85</v>
      </c>
      <c r="O24" s="14"/>
    </row>
    <row r="25" spans="1:15" x14ac:dyDescent="0.25">
      <c r="A25" s="15">
        <v>19</v>
      </c>
      <c r="B25" s="10" t="s">
        <v>57</v>
      </c>
      <c r="C25" s="11">
        <v>216</v>
      </c>
      <c r="D25" s="14">
        <v>1743</v>
      </c>
      <c r="E25" s="14">
        <v>621.20000000000005</v>
      </c>
      <c r="F25" s="14"/>
      <c r="G25" s="14"/>
      <c r="H25" s="14">
        <v>1243.2</v>
      </c>
      <c r="I25" s="14">
        <v>519.70000000000005</v>
      </c>
      <c r="J25" s="14">
        <v>1165.3</v>
      </c>
      <c r="K25" s="14">
        <v>498.1</v>
      </c>
      <c r="L25" s="14">
        <v>579</v>
      </c>
      <c r="M25" s="14">
        <v>123</v>
      </c>
      <c r="N25" s="14">
        <v>154.30000000000001</v>
      </c>
      <c r="O25" s="14"/>
    </row>
    <row r="26" spans="1:15" ht="24" customHeight="1" x14ac:dyDescent="0.25">
      <c r="A26" s="28" t="s">
        <v>58</v>
      </c>
      <c r="B26" s="28"/>
      <c r="C26" s="17">
        <f t="shared" ref="C26" si="0">SUM(C7:C25)</f>
        <v>17036</v>
      </c>
      <c r="D26" s="17">
        <f>SUM(D7:D25)</f>
        <v>42758.049999999996</v>
      </c>
      <c r="E26" s="17">
        <f>SUM(E7:E25)</f>
        <v>4216.53</v>
      </c>
      <c r="F26" s="17">
        <f t="shared" ref="F26:O26" si="1">SUM(F7:F25)</f>
        <v>1397</v>
      </c>
      <c r="G26" s="17">
        <f t="shared" si="1"/>
        <v>108</v>
      </c>
      <c r="H26" s="17">
        <f t="shared" si="1"/>
        <v>42302.31</v>
      </c>
      <c r="I26" s="17">
        <f t="shared" si="1"/>
        <v>4130.9900000000007</v>
      </c>
      <c r="J26" s="17">
        <f t="shared" si="1"/>
        <v>36050.619999999995</v>
      </c>
      <c r="K26" s="17">
        <f t="shared" si="1"/>
        <v>3753.8600000000006</v>
      </c>
      <c r="L26" s="17">
        <f t="shared" si="1"/>
        <v>7887</v>
      </c>
      <c r="M26" s="17">
        <f t="shared" si="1"/>
        <v>555.423</v>
      </c>
      <c r="N26" s="17">
        <f t="shared" si="1"/>
        <v>46424.25</v>
      </c>
      <c r="O26" s="17">
        <f t="shared" si="1"/>
        <v>177</v>
      </c>
    </row>
  </sheetData>
  <mergeCells count="12">
    <mergeCell ref="A26:B26"/>
    <mergeCell ref="D4:E4"/>
    <mergeCell ref="F4:G4"/>
    <mergeCell ref="H4:I4"/>
    <mergeCell ref="J4:K4"/>
    <mergeCell ref="N1:O1"/>
    <mergeCell ref="A2:O2"/>
    <mergeCell ref="A4:A6"/>
    <mergeCell ref="B4:B6"/>
    <mergeCell ref="N4:O4"/>
    <mergeCell ref="C6:O6"/>
    <mergeCell ref="L4:M4"/>
  </mergeCells>
  <pageMargins left="0" right="0" top="0" bottom="0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2.1</vt:lpstr>
      <vt:lpstr>Հավելված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2021-03-01T08:13:24Z</dcterms:modified>
</cp:coreProperties>
</file>