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70"/>
  </bookViews>
  <sheets>
    <sheet name="2022.6 amis " sheetId="3" r:id="rId1"/>
  </sheets>
  <calcPr calcId="162913"/>
</workbook>
</file>

<file path=xl/calcChain.xml><?xml version="1.0" encoding="utf-8"?>
<calcChain xmlns="http://schemas.openxmlformats.org/spreadsheetml/2006/main">
  <c r="J9" i="3" l="1"/>
  <c r="I9" i="3"/>
  <c r="H9" i="3"/>
  <c r="G9" i="3"/>
  <c r="E9" i="3"/>
  <c r="D9" i="3"/>
  <c r="C9" i="3"/>
  <c r="F6" i="3"/>
  <c r="F5" i="3"/>
  <c r="F9" i="3" s="1"/>
</calcChain>
</file>

<file path=xl/sharedStrings.xml><?xml version="1.0" encoding="utf-8"?>
<sst xmlns="http://schemas.openxmlformats.org/spreadsheetml/2006/main" count="22" uniqueCount="16">
  <si>
    <t>Հ/Հ</t>
  </si>
  <si>
    <t>քանակ (հատ)</t>
  </si>
  <si>
    <r>
      <t>Դրոշմապիտակ «Ներմուծված</t>
    </r>
    <r>
      <rPr>
        <sz val="10"/>
        <rFont val="Calibri"/>
        <family val="2"/>
      </rPr>
      <t>»</t>
    </r>
  </si>
  <si>
    <t>Դրոշմապիտակ  «Տեղական»</t>
  </si>
  <si>
    <t>Ընդամենը</t>
  </si>
  <si>
    <t xml:space="preserve">Ձեռքբերում </t>
  </si>
  <si>
    <t>Մնացորդը  01.01.2022թ.</t>
  </si>
  <si>
    <t>Դրոշմապիտակների տեսակները</t>
  </si>
  <si>
    <r>
      <t>Դրոշմապիտակ «Ներմուծված</t>
    </r>
    <r>
      <rPr>
        <sz val="10"/>
        <rFont val="Calibri"/>
        <family val="2"/>
      </rPr>
      <t>» (Կառավարության պահուստ. Ֆոնդ)*</t>
    </r>
  </si>
  <si>
    <t>Դրոշմապիտակ  «Տեղական» (Կառավարության պահուստ. Ֆոնդ)*</t>
  </si>
  <si>
    <t>գումար (հազար դրամ)</t>
  </si>
  <si>
    <t>Մնացորդը  30.06.2022թ.</t>
  </si>
  <si>
    <t xml:space="preserve">  ՀՀ ՊԵԿ-ի 2022 թվականի 1-ին կիսամյակում  դրոշմապիտակների շարժի վերաբերյալ   </t>
  </si>
  <si>
    <t>*  Ձեռք է բերվել ՀՀ Կառավարության պահուստային ֆոնդից</t>
  </si>
  <si>
    <r>
      <t xml:space="preserve">             </t>
    </r>
    <r>
      <rPr>
        <sz val="12"/>
        <color theme="1"/>
        <rFont val="GHEA Grapalat"/>
        <family val="3"/>
      </rPr>
      <t xml:space="preserve">                                                                               Հավելված-1</t>
    </r>
  </si>
  <si>
    <t>Դուրս է գրվել  /օգտագործվել է/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</si>
</sst>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Calibri"/>
      <family val="2"/>
    </font>
    <font>
      <b/>
      <sz val="10"/>
      <name val="GHEA Grapalat"/>
      <family val="3"/>
    </font>
    <font>
      <sz val="14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165" fontId="4" fillId="0" borderId="5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4" fillId="0" borderId="5" xfId="1" applyNumberFormat="1" applyFont="1" applyBorder="1" applyAlignment="1">
      <alignment vertical="center"/>
    </xf>
    <xf numFmtId="165" fontId="2" fillId="0" borderId="0" xfId="0" applyNumberFormat="1" applyFont="1"/>
    <xf numFmtId="164" fontId="4" fillId="0" borderId="5" xfId="0" applyNumberFormat="1" applyFont="1" applyBorder="1" applyAlignment="1">
      <alignment vertical="center"/>
    </xf>
    <xf numFmtId="43" fontId="2" fillId="0" borderId="0" xfId="0" applyNumberFormat="1" applyFont="1"/>
    <xf numFmtId="165" fontId="3" fillId="0" borderId="0" xfId="0" applyNumberFormat="1" applyFont="1"/>
    <xf numFmtId="164" fontId="2" fillId="0" borderId="0" xfId="0" applyNumberFormat="1" applyFont="1"/>
    <xf numFmtId="164" fontId="4" fillId="0" borderId="2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8" fillId="0" borderId="0" xfId="0" applyFont="1"/>
    <xf numFmtId="164" fontId="4" fillId="0" borderId="5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K6" sqref="K6"/>
    </sheetView>
  </sheetViews>
  <sheetFormatPr defaultColWidth="9.140625" defaultRowHeight="16.5" x14ac:dyDescent="0.3"/>
  <cols>
    <col min="1" max="1" width="5.140625" style="1" customWidth="1"/>
    <col min="2" max="2" width="17.28515625" style="1" customWidth="1"/>
    <col min="3" max="3" width="15.5703125" style="1" customWidth="1"/>
    <col min="4" max="4" width="14.7109375" style="1" customWidth="1"/>
    <col min="5" max="5" width="15.7109375" style="1" customWidth="1"/>
    <col min="6" max="6" width="13.85546875" style="1" customWidth="1"/>
    <col min="7" max="7" width="14.42578125" style="1" customWidth="1"/>
    <col min="8" max="8" width="12.85546875" style="1" customWidth="1"/>
    <col min="9" max="9" width="15.28515625" style="1" customWidth="1"/>
    <col min="10" max="10" width="13.140625" style="1" customWidth="1"/>
    <col min="11" max="11" width="14.28515625" style="1" customWidth="1"/>
    <col min="12" max="12" width="16.28515625" style="1" customWidth="1"/>
    <col min="13" max="16384" width="9.140625" style="1"/>
  </cols>
  <sheetData>
    <row r="1" spans="1:12" ht="36" customHeight="1" x14ac:dyDescent="0.35">
      <c r="B1" s="17" t="s">
        <v>14</v>
      </c>
      <c r="C1" s="17"/>
      <c r="D1" s="17"/>
      <c r="E1" s="17"/>
      <c r="F1" s="17"/>
      <c r="G1" s="17"/>
      <c r="H1" s="17"/>
      <c r="I1" s="17"/>
      <c r="J1" s="17"/>
    </row>
    <row r="2" spans="1:12" ht="45.75" customHeight="1" x14ac:dyDescent="0.3">
      <c r="B2" s="18" t="s">
        <v>12</v>
      </c>
      <c r="C2" s="18"/>
      <c r="D2" s="18"/>
      <c r="E2" s="18"/>
      <c r="F2" s="18"/>
      <c r="G2" s="18"/>
      <c r="H2" s="18"/>
      <c r="I2" s="18"/>
      <c r="J2" s="18"/>
    </row>
    <row r="3" spans="1:12" ht="33" customHeight="1" x14ac:dyDescent="0.3">
      <c r="A3" s="19" t="s">
        <v>0</v>
      </c>
      <c r="B3" s="21" t="s">
        <v>7</v>
      </c>
      <c r="C3" s="23" t="s">
        <v>6</v>
      </c>
      <c r="D3" s="23"/>
      <c r="E3" s="24" t="s">
        <v>5</v>
      </c>
      <c r="F3" s="25"/>
      <c r="G3" s="24" t="s">
        <v>15</v>
      </c>
      <c r="H3" s="25"/>
      <c r="I3" s="23" t="s">
        <v>11</v>
      </c>
      <c r="J3" s="23"/>
    </row>
    <row r="4" spans="1:12" ht="41.25" customHeight="1" x14ac:dyDescent="0.3">
      <c r="A4" s="20"/>
      <c r="B4" s="22"/>
      <c r="C4" s="13" t="s">
        <v>1</v>
      </c>
      <c r="D4" s="12" t="s">
        <v>10</v>
      </c>
      <c r="E4" s="12" t="s">
        <v>1</v>
      </c>
      <c r="F4" s="12" t="s">
        <v>10</v>
      </c>
      <c r="G4" s="12" t="s">
        <v>1</v>
      </c>
      <c r="H4" s="12" t="s">
        <v>10</v>
      </c>
      <c r="I4" s="13" t="s">
        <v>1</v>
      </c>
      <c r="J4" s="12" t="s">
        <v>10</v>
      </c>
    </row>
    <row r="5" spans="1:12" ht="39" customHeight="1" x14ac:dyDescent="0.3">
      <c r="A5" s="2">
        <v>1</v>
      </c>
      <c r="B5" s="3" t="s">
        <v>2</v>
      </c>
      <c r="C5" s="4">
        <v>128806219</v>
      </c>
      <c r="D5" s="5">
        <v>486864</v>
      </c>
      <c r="E5" s="4">
        <v>370000000</v>
      </c>
      <c r="F5" s="6">
        <f>E5*3.78/1000</f>
        <v>1398600</v>
      </c>
      <c r="G5" s="4">
        <v>206751313</v>
      </c>
      <c r="H5" s="4">
        <v>781497</v>
      </c>
      <c r="I5" s="4">
        <v>292054906</v>
      </c>
      <c r="J5" s="5">
        <v>1103967</v>
      </c>
      <c r="K5" s="10"/>
      <c r="L5" s="10"/>
    </row>
    <row r="6" spans="1:12" ht="39" customHeight="1" x14ac:dyDescent="0.3">
      <c r="A6" s="2">
        <v>2</v>
      </c>
      <c r="B6" s="3" t="s">
        <v>3</v>
      </c>
      <c r="C6" s="4">
        <v>270553454</v>
      </c>
      <c r="D6" s="5">
        <v>1022699</v>
      </c>
      <c r="E6" s="4">
        <v>610000000</v>
      </c>
      <c r="F6" s="6">
        <f>E6*3.78/1000</f>
        <v>2305800</v>
      </c>
      <c r="G6" s="4">
        <v>417517582</v>
      </c>
      <c r="H6" s="4">
        <v>1578221</v>
      </c>
      <c r="I6" s="4">
        <v>463035872</v>
      </c>
      <c r="J6" s="5">
        <v>1750278</v>
      </c>
      <c r="K6" s="10"/>
      <c r="L6" s="10"/>
    </row>
    <row r="7" spans="1:12" ht="59.25" customHeight="1" x14ac:dyDescent="0.3">
      <c r="A7" s="2">
        <v>3</v>
      </c>
      <c r="B7" s="3" t="s">
        <v>8</v>
      </c>
      <c r="C7" s="4">
        <v>55640</v>
      </c>
      <c r="D7" s="5">
        <v>210</v>
      </c>
      <c r="E7" s="4"/>
      <c r="F7" s="15"/>
      <c r="G7" s="4">
        <v>32067</v>
      </c>
      <c r="H7" s="4">
        <v>121</v>
      </c>
      <c r="I7" s="4">
        <v>23573</v>
      </c>
      <c r="J7" s="5">
        <v>89</v>
      </c>
      <c r="K7" s="10"/>
      <c r="L7" s="10"/>
    </row>
    <row r="8" spans="1:12" ht="57" customHeight="1" x14ac:dyDescent="0.3">
      <c r="A8" s="2">
        <v>4</v>
      </c>
      <c r="B8" s="3" t="s">
        <v>9</v>
      </c>
      <c r="C8" s="4">
        <v>3218595</v>
      </c>
      <c r="D8" s="5">
        <v>11399</v>
      </c>
      <c r="E8" s="4"/>
      <c r="F8" s="6"/>
      <c r="G8" s="4">
        <v>204351</v>
      </c>
      <c r="H8" s="4">
        <v>744</v>
      </c>
      <c r="I8" s="4">
        <v>3014244</v>
      </c>
      <c r="J8" s="5">
        <v>10655</v>
      </c>
      <c r="K8" s="10"/>
      <c r="L8" s="10"/>
    </row>
    <row r="9" spans="1:12" ht="26.25" customHeight="1" x14ac:dyDescent="0.3">
      <c r="A9" s="16" t="s">
        <v>4</v>
      </c>
      <c r="B9" s="16"/>
      <c r="C9" s="8">
        <f>SUM(C5:C8)</f>
        <v>402633908</v>
      </c>
      <c r="D9" s="8">
        <f t="shared" ref="D9:J9" si="0">SUM(D5:D8)</f>
        <v>1521172</v>
      </c>
      <c r="E9" s="8">
        <f t="shared" si="0"/>
        <v>980000000</v>
      </c>
      <c r="F9" s="8">
        <f t="shared" si="0"/>
        <v>3704400</v>
      </c>
      <c r="G9" s="8">
        <f t="shared" si="0"/>
        <v>624505313</v>
      </c>
      <c r="H9" s="8">
        <f t="shared" si="0"/>
        <v>2360583</v>
      </c>
      <c r="I9" s="8">
        <f t="shared" si="0"/>
        <v>758128595</v>
      </c>
      <c r="J9" s="8">
        <f t="shared" si="0"/>
        <v>2864989</v>
      </c>
    </row>
    <row r="11" spans="1:12" x14ac:dyDescent="0.3">
      <c r="B11" s="14" t="s">
        <v>13</v>
      </c>
      <c r="H11" s="9"/>
      <c r="I11" s="7"/>
      <c r="J11" s="11"/>
    </row>
    <row r="12" spans="1:12" x14ac:dyDescent="0.3">
      <c r="G12" s="7"/>
      <c r="H12" s="7"/>
    </row>
    <row r="13" spans="1:12" x14ac:dyDescent="0.3">
      <c r="C13" s="7"/>
      <c r="D13" s="11"/>
      <c r="E13" s="7"/>
      <c r="G13" s="7"/>
      <c r="H13" s="7"/>
    </row>
    <row r="14" spans="1:12" x14ac:dyDescent="0.3">
      <c r="E14" s="11"/>
    </row>
  </sheetData>
  <mergeCells count="9">
    <mergeCell ref="A9:B9"/>
    <mergeCell ref="B1:J1"/>
    <mergeCell ref="B2:J2"/>
    <mergeCell ref="A3:A4"/>
    <mergeCell ref="B3:B4"/>
    <mergeCell ref="C3:D3"/>
    <mergeCell ref="E3:F3"/>
    <mergeCell ref="G3:H3"/>
    <mergeCell ref="I3:J3"/>
  </mergeCells>
  <pageMargins left="0.46" right="0.3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2022.6 amis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2022-10-18T10:55:11Z</dcterms:modified>
</cp:coreProperties>
</file>