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avazd\Desktop\Միասնական Սոցիալական ծառայություն\ՄՍԾ 2022 3-րդ եռ\ԵԶՐԱԿԱՑՈՒԹՅՈՒՆ 2022 9 amis\"/>
    </mc:Choice>
  </mc:AlternateContent>
  <bookViews>
    <workbookView xWindow="0" yWindow="0" windowWidth="28800" windowHeight="12330"/>
  </bookViews>
  <sheets>
    <sheet name="2021 Հ1" sheetId="18" r:id="rId1"/>
    <sheet name="2022.01-09 Հ2" sheetId="19" r:id="rId2"/>
  </sheets>
  <definedNames>
    <definedName name="_xlnm._FilterDatabase" localSheetId="0" hidden="1">'2021 Հ1'!$B$4:$O$60</definedName>
    <definedName name="_xlnm._FilterDatabase" localSheetId="1" hidden="1">'2022.01-09 Հ2'!$A$5:$O$90</definedName>
  </definedNames>
  <calcPr calcId="162913"/>
</workbook>
</file>

<file path=xl/calcChain.xml><?xml version="1.0" encoding="utf-8"?>
<calcChain xmlns="http://schemas.openxmlformats.org/spreadsheetml/2006/main">
  <c r="L89" i="19" l="1"/>
  <c r="E89" i="19"/>
  <c r="D89" i="19"/>
  <c r="F88" i="19"/>
  <c r="M88" i="19" s="1"/>
  <c r="F87" i="19"/>
  <c r="M87" i="19" s="1"/>
  <c r="F86" i="19"/>
  <c r="M86" i="19" s="1"/>
  <c r="F85" i="19"/>
  <c r="M85" i="19" s="1"/>
  <c r="F84" i="19"/>
  <c r="M84" i="19" s="1"/>
  <c r="F83" i="19"/>
  <c r="M83" i="19" s="1"/>
  <c r="F82" i="19"/>
  <c r="M82" i="19" s="1"/>
  <c r="F81" i="19"/>
  <c r="M81" i="19" s="1"/>
  <c r="F80" i="19"/>
  <c r="M80" i="19" s="1"/>
  <c r="F79" i="19"/>
  <c r="M79" i="19" s="1"/>
  <c r="F78" i="19"/>
  <c r="M78" i="19" s="1"/>
  <c r="F77" i="19"/>
  <c r="M77" i="19" s="1"/>
  <c r="F76" i="19"/>
  <c r="M76" i="19" s="1"/>
  <c r="F75" i="19"/>
  <c r="M75" i="19" s="1"/>
  <c r="F74" i="19"/>
  <c r="M74" i="19" s="1"/>
  <c r="F73" i="19"/>
  <c r="M73" i="19" s="1"/>
  <c r="F72" i="19"/>
  <c r="M72" i="19" s="1"/>
  <c r="F71" i="19"/>
  <c r="M71" i="19" s="1"/>
  <c r="F70" i="19"/>
  <c r="M70" i="19" s="1"/>
  <c r="F69" i="19"/>
  <c r="M69" i="19" s="1"/>
  <c r="F68" i="19"/>
  <c r="M68" i="19" s="1"/>
  <c r="F67" i="19"/>
  <c r="M67" i="19" s="1"/>
  <c r="F66" i="19"/>
  <c r="M66" i="19" s="1"/>
  <c r="F65" i="19"/>
  <c r="M65" i="19" s="1"/>
  <c r="F64" i="19"/>
  <c r="M64" i="19" s="1"/>
  <c r="F63" i="19"/>
  <c r="M63" i="19" s="1"/>
  <c r="F62" i="19"/>
  <c r="M62" i="19" s="1"/>
  <c r="F61" i="19"/>
  <c r="M61" i="19" s="1"/>
  <c r="F60" i="19"/>
  <c r="M60" i="19" s="1"/>
  <c r="F59" i="19"/>
  <c r="M59" i="19" s="1"/>
  <c r="F58" i="19"/>
  <c r="M58" i="19" s="1"/>
  <c r="O58" i="19" s="1"/>
  <c r="F57" i="19"/>
  <c r="M57" i="19" s="1"/>
  <c r="F56" i="19"/>
  <c r="M56" i="19" s="1"/>
  <c r="F55" i="19"/>
  <c r="M55" i="19" s="1"/>
  <c r="F54" i="19"/>
  <c r="M54" i="19" s="1"/>
  <c r="F53" i="19"/>
  <c r="M53" i="19" s="1"/>
  <c r="F52" i="19"/>
  <c r="M52" i="19" s="1"/>
  <c r="F51" i="19"/>
  <c r="M51" i="19" s="1"/>
  <c r="F50" i="19"/>
  <c r="M50" i="19" s="1"/>
  <c r="F49" i="19"/>
  <c r="M49" i="19" s="1"/>
  <c r="F48" i="19"/>
  <c r="M48" i="19" s="1"/>
  <c r="F47" i="19"/>
  <c r="M47" i="19" s="1"/>
  <c r="F46" i="19"/>
  <c r="M46" i="19" s="1"/>
  <c r="O46" i="19" s="1"/>
  <c r="F45" i="19"/>
  <c r="M45" i="19" s="1"/>
  <c r="F44" i="19"/>
  <c r="M44" i="19" s="1"/>
  <c r="F43" i="19"/>
  <c r="M43" i="19" s="1"/>
  <c r="O43" i="19" s="1"/>
  <c r="F42" i="19"/>
  <c r="M42" i="19" s="1"/>
  <c r="F41" i="19"/>
  <c r="M41" i="19" s="1"/>
  <c r="F40" i="19"/>
  <c r="M40" i="19" s="1"/>
  <c r="F39" i="19"/>
  <c r="M39" i="19" s="1"/>
  <c r="F38" i="19"/>
  <c r="M38" i="19" s="1"/>
  <c r="F37" i="19"/>
  <c r="M37" i="19" s="1"/>
  <c r="F36" i="19"/>
  <c r="M36" i="19" s="1"/>
  <c r="F35" i="19"/>
  <c r="M35" i="19" s="1"/>
  <c r="F34" i="19"/>
  <c r="M34" i="19" s="1"/>
  <c r="F33" i="19"/>
  <c r="M33" i="19" s="1"/>
  <c r="F32" i="19"/>
  <c r="M32" i="19" s="1"/>
  <c r="F31" i="19"/>
  <c r="M31" i="19" s="1"/>
  <c r="O31" i="19" s="1"/>
  <c r="F30" i="19"/>
  <c r="M30" i="19" s="1"/>
  <c r="F29" i="19"/>
  <c r="M29" i="19" s="1"/>
  <c r="F28" i="19"/>
  <c r="M28" i="19" s="1"/>
  <c r="F27" i="19"/>
  <c r="M27" i="19" s="1"/>
  <c r="F26" i="19"/>
  <c r="M26" i="19" s="1"/>
  <c r="O26" i="19" s="1"/>
  <c r="F25" i="19"/>
  <c r="M25" i="19" s="1"/>
  <c r="O25" i="19" s="1"/>
  <c r="F24" i="19"/>
  <c r="M24" i="19" s="1"/>
  <c r="O24" i="19" s="1"/>
  <c r="F23" i="19"/>
  <c r="M23" i="19" s="1"/>
  <c r="F22" i="19"/>
  <c r="M22" i="19" s="1"/>
  <c r="O22" i="19" s="1"/>
  <c r="F21" i="19"/>
  <c r="M21" i="19" s="1"/>
  <c r="F20" i="19"/>
  <c r="M20" i="19" s="1"/>
  <c r="F19" i="19"/>
  <c r="M19" i="19" s="1"/>
  <c r="O19" i="19" s="1"/>
  <c r="F18" i="19"/>
  <c r="M18" i="19" s="1"/>
  <c r="O18" i="19" s="1"/>
  <c r="F17" i="19"/>
  <c r="M17" i="19" s="1"/>
  <c r="F16" i="19"/>
  <c r="M16" i="19" s="1"/>
  <c r="F15" i="19"/>
  <c r="M15" i="19" s="1"/>
  <c r="F14" i="19"/>
  <c r="M14" i="19" s="1"/>
  <c r="F13" i="19"/>
  <c r="M13" i="19" s="1"/>
  <c r="O13" i="19" s="1"/>
  <c r="F12" i="19"/>
  <c r="M12" i="19" s="1"/>
  <c r="F11" i="19"/>
  <c r="M11" i="19" s="1"/>
  <c r="F10" i="19"/>
  <c r="M10" i="19" s="1"/>
  <c r="O10" i="19" s="1"/>
  <c r="F9" i="19"/>
  <c r="M9" i="19" s="1"/>
  <c r="O9" i="19" s="1"/>
  <c r="F8" i="19"/>
  <c r="M8" i="19" s="1"/>
  <c r="F7" i="19"/>
  <c r="M7" i="19" s="1"/>
  <c r="O7" i="19" s="1"/>
  <c r="M6" i="19"/>
  <c r="O6" i="19" s="1"/>
  <c r="M60" i="18"/>
  <c r="F60" i="18"/>
  <c r="E60" i="18"/>
  <c r="N61" i="18" s="1"/>
  <c r="G55" i="18"/>
  <c r="N55" i="18" s="1"/>
  <c r="G54" i="18"/>
  <c r="N54" i="18" s="1"/>
  <c r="G53" i="18"/>
  <c r="N53" i="18" s="1"/>
  <c r="G52" i="18"/>
  <c r="N52" i="18" s="1"/>
  <c r="G51" i="18"/>
  <c r="N51" i="18" s="1"/>
  <c r="G50" i="18"/>
  <c r="N50" i="18" s="1"/>
  <c r="G49" i="18"/>
  <c r="N49" i="18" s="1"/>
  <c r="G48" i="18"/>
  <c r="N48" i="18" s="1"/>
  <c r="G47" i="18"/>
  <c r="N47" i="18" s="1"/>
  <c r="G46" i="18"/>
  <c r="N46" i="18" s="1"/>
  <c r="G45" i="18"/>
  <c r="N45" i="18" s="1"/>
  <c r="G44" i="18"/>
  <c r="N44" i="18" s="1"/>
  <c r="G43" i="18"/>
  <c r="N43" i="18" s="1"/>
  <c r="G42" i="18"/>
  <c r="N42" i="18" s="1"/>
  <c r="G41" i="18"/>
  <c r="N41" i="18" s="1"/>
  <c r="G40" i="18"/>
  <c r="N40" i="18" s="1"/>
  <c r="G39" i="18"/>
  <c r="N39" i="18" s="1"/>
  <c r="G38" i="18"/>
  <c r="N38" i="18" s="1"/>
  <c r="G37" i="18"/>
  <c r="N37" i="18" s="1"/>
  <c r="G36" i="18"/>
  <c r="N36" i="18" s="1"/>
  <c r="G35" i="18"/>
  <c r="N35" i="18" s="1"/>
  <c r="G34" i="18"/>
  <c r="N34" i="18" s="1"/>
  <c r="G33" i="18"/>
  <c r="N33" i="18" s="1"/>
  <c r="G32" i="18"/>
  <c r="N32" i="18" s="1"/>
  <c r="G31" i="18"/>
  <c r="N31" i="18" s="1"/>
  <c r="G30" i="18"/>
  <c r="N30" i="18" s="1"/>
  <c r="G29" i="18"/>
  <c r="N29" i="18" s="1"/>
  <c r="G28" i="18"/>
  <c r="N28" i="18" s="1"/>
  <c r="G27" i="18"/>
  <c r="N27" i="18" s="1"/>
  <c r="G26" i="18"/>
  <c r="N26" i="18" s="1"/>
  <c r="G25" i="18"/>
  <c r="N25" i="18" s="1"/>
  <c r="G24" i="18"/>
  <c r="N24" i="18" s="1"/>
  <c r="G23" i="18"/>
  <c r="N23" i="18" s="1"/>
  <c r="G22" i="18"/>
  <c r="N22" i="18" s="1"/>
  <c r="G21" i="18"/>
  <c r="N21" i="18" s="1"/>
  <c r="G20" i="18"/>
  <c r="N20" i="18" s="1"/>
  <c r="G19" i="18"/>
  <c r="N19" i="18" s="1"/>
  <c r="G18" i="18"/>
  <c r="N18" i="18" s="1"/>
  <c r="G17" i="18"/>
  <c r="N17" i="18" s="1"/>
  <c r="G16" i="18"/>
  <c r="N16" i="18" s="1"/>
  <c r="G15" i="18"/>
  <c r="N15" i="18" s="1"/>
  <c r="G14" i="18"/>
  <c r="N14" i="18" s="1"/>
  <c r="G13" i="18"/>
  <c r="N13" i="18" s="1"/>
  <c r="G12" i="18"/>
  <c r="N12" i="18" s="1"/>
  <c r="G11" i="18"/>
  <c r="N11" i="18" s="1"/>
  <c r="G10" i="18"/>
  <c r="N10" i="18" s="1"/>
  <c r="G9" i="18"/>
  <c r="N9" i="18" s="1"/>
  <c r="G8" i="18"/>
  <c r="N8" i="18" s="1"/>
  <c r="G7" i="18"/>
  <c r="N7" i="18" s="1"/>
  <c r="G6" i="18"/>
  <c r="N6" i="18" s="1"/>
  <c r="G5" i="18"/>
  <c r="M92" i="19" l="1"/>
  <c r="O29" i="19"/>
  <c r="M93" i="19"/>
  <c r="M90" i="19"/>
  <c r="M89" i="19"/>
  <c r="F89" i="19"/>
  <c r="G60" i="18"/>
  <c r="N60" i="18"/>
</calcChain>
</file>

<file path=xl/sharedStrings.xml><?xml version="1.0" encoding="utf-8"?>
<sst xmlns="http://schemas.openxmlformats.org/spreadsheetml/2006/main" count="786" uniqueCount="447">
  <si>
    <t>Գործի համար</t>
  </si>
  <si>
    <t>ԵԴ/54303/02/22</t>
  </si>
  <si>
    <t>ԳԴ/6095/02/22</t>
  </si>
  <si>
    <t>ԿԴ/11596/02/22</t>
  </si>
  <si>
    <t>ԿԴ/11588/02/22</t>
  </si>
  <si>
    <t>ԵԴ/50118/02/22</t>
  </si>
  <si>
    <t>ԵԴ/48589/02/22</t>
  </si>
  <si>
    <t>ԵԴ/48674/02/22</t>
  </si>
  <si>
    <t>ՍԴ/3032/02/22</t>
  </si>
  <si>
    <t>ԵԴ/48139/02/22</t>
  </si>
  <si>
    <t>ԿԴ/10985/02/22</t>
  </si>
  <si>
    <t>ԳԴ/5682/02/22</t>
  </si>
  <si>
    <t>ԱՎԴ/6744/02/22</t>
  </si>
  <si>
    <t>ԱՎԴ/6725/02/22</t>
  </si>
  <si>
    <t>ԱՐԴ/9171/02/22</t>
  </si>
  <si>
    <t>ԿԴ/10835/02/22</t>
  </si>
  <si>
    <t>ԱՎԴ/6621/02/22</t>
  </si>
  <si>
    <t>ԵԴ/46276/02/22</t>
  </si>
  <si>
    <t>ԵԴ/46263/02/22</t>
  </si>
  <si>
    <t>ԵԴ/46221/02/22</t>
  </si>
  <si>
    <t>ԵԴ/46244/02/22</t>
  </si>
  <si>
    <t>ՍԴ/2842/02/22</t>
  </si>
  <si>
    <t>ԵԴ/43490/02/22</t>
  </si>
  <si>
    <t>ԵԴ/42842/02/22</t>
  </si>
  <si>
    <t>ԿԴ/9640/02/22</t>
  </si>
  <si>
    <t>ԱՎԴ/5271/02/22</t>
  </si>
  <si>
    <t>ԵԴ/42099/02/22</t>
  </si>
  <si>
    <t>ԵԴ/42037/02/22</t>
  </si>
  <si>
    <t>ԵԴ/41988/02/22</t>
  </si>
  <si>
    <t>ԱՎԴ/5259/02/22</t>
  </si>
  <si>
    <t>ԵԴ/35637/02/22</t>
  </si>
  <si>
    <t>ԵԴ/35650/02/22</t>
  </si>
  <si>
    <t>ԵԴ/35706/02/22</t>
  </si>
  <si>
    <t>ԵԴ/35664/02/22</t>
  </si>
  <si>
    <t>ԱՎԴ/3193/02/22</t>
  </si>
  <si>
    <t>ԱՎԴ/3133/02/22</t>
  </si>
  <si>
    <t>ՇԴ/4209/02/22</t>
  </si>
  <si>
    <t>ՇԴ/4215/02/22</t>
  </si>
  <si>
    <t>ՇԴ2/0782/02/22</t>
  </si>
  <si>
    <t>ԿԴ/7743/02/22</t>
  </si>
  <si>
    <t>ԱՐԱԴ/1710/02/22</t>
  </si>
  <si>
    <t>ԱՐԴ/6097/02/22</t>
  </si>
  <si>
    <t>ԱՐԴ/6095/02/22</t>
  </si>
  <si>
    <t>ԵԴ/31971/02/22</t>
  </si>
  <si>
    <t>ԱՐԱԴ/1430/02/22</t>
  </si>
  <si>
    <t>ՍԴ/1728/02/22</t>
  </si>
  <si>
    <t>ՇԴ/3369/02/22</t>
  </si>
  <si>
    <t>ՇԴ/3345/02/22</t>
  </si>
  <si>
    <t>ՇԴ/3325/02/22</t>
  </si>
  <si>
    <t>ԱՐԴ1/0187/02/22</t>
  </si>
  <si>
    <t>ԵԴ/28761/02/22</t>
  </si>
  <si>
    <t>ԵԴ/28953/02/22</t>
  </si>
  <si>
    <t>ԵԴ/28715/02/22</t>
  </si>
  <si>
    <t>ԵԴ/28884/02/22</t>
  </si>
  <si>
    <t>ԵԴ/28871/02/22</t>
  </si>
  <si>
    <t>ԵԴ/28730/02/22</t>
  </si>
  <si>
    <t>ԵԴ/27932/02/22</t>
  </si>
  <si>
    <t>ԵԴ/26908/02/22</t>
  </si>
  <si>
    <t>ԵԴ/25027/02/22</t>
  </si>
  <si>
    <t>ԿԴ/5702/02/22</t>
  </si>
  <si>
    <t>ԱՎԴ1/1623/02/22</t>
  </si>
  <si>
    <t>ԿԴ/5363/02/22</t>
  </si>
  <si>
    <t>ԿԴ/5435/02/22</t>
  </si>
  <si>
    <t>ԿԴ/5366/02/22</t>
  </si>
  <si>
    <t>ԼԴ2/0511/02/22</t>
  </si>
  <si>
    <t>ԼԴ4/0354/02/22</t>
  </si>
  <si>
    <t>ԵԴ/13176/02/22</t>
  </si>
  <si>
    <t>ԼԴ3/0142/02/22</t>
  </si>
  <si>
    <t>ԱՎԴ2/0644/02/22</t>
  </si>
  <si>
    <t>ԵԴ/8858/02/22</t>
  </si>
  <si>
    <t>ԱՐԴ/0965/02/22</t>
  </si>
  <si>
    <t>ԱՐԱԴ/0255/02/22</t>
  </si>
  <si>
    <t>ԵԴ/6015/02/22</t>
  </si>
  <si>
    <t>ՏԴ/0339/02/22</t>
  </si>
  <si>
    <t>ՏԴ/0245/02/22</t>
  </si>
  <si>
    <t>ՏԴ/0227/02/22</t>
  </si>
  <si>
    <t>ՏԴ/0223/02/22</t>
  </si>
  <si>
    <t>ԵԴ/4054/02/22</t>
  </si>
  <si>
    <t>ԱՎԴ1/0334/02/22</t>
  </si>
  <si>
    <t>ԱՎԴ1/0335/02/22</t>
  </si>
  <si>
    <t>ԳԴ/0232/02/22</t>
  </si>
  <si>
    <t>ԳԴ/0241/02/22</t>
  </si>
  <si>
    <t>ԱՎԴ1/0255/02/22</t>
  </si>
  <si>
    <t>ՇԴ/0062/02/22</t>
  </si>
  <si>
    <t>ԼԴ/7779/02/21</t>
  </si>
  <si>
    <t>ԼԴ/7783/02/21</t>
  </si>
  <si>
    <t>ԳԴ4/2910/02/21</t>
  </si>
  <si>
    <t>ԵԴ/55910/02/21</t>
  </si>
  <si>
    <t>ԵԴ/55518/02/21</t>
  </si>
  <si>
    <t>ԱՐԴ/5963/02/21</t>
  </si>
  <si>
    <t>ՇԴ/8397/02/21</t>
  </si>
  <si>
    <t>ԵԴ/53242/02/21</t>
  </si>
  <si>
    <t>ԱՎԴ2/3679/02/21</t>
  </si>
  <si>
    <t>ԳԴ/2073/02/21</t>
  </si>
  <si>
    <t>ԱՎԴ4/1567/02/21</t>
  </si>
  <si>
    <t>ԱՎԴ1/3693/02/21</t>
  </si>
  <si>
    <t>ԵԴ/47312/02/21</t>
  </si>
  <si>
    <t>ԵԴ/47303/02/21</t>
  </si>
  <si>
    <t>ԳԴ5/0147/02/21</t>
  </si>
  <si>
    <t>ԵԴ/45598/02/21</t>
  </si>
  <si>
    <t>ԵԴ/43861/02/21</t>
  </si>
  <si>
    <t>ԵԴ/42810/02/21</t>
  </si>
  <si>
    <t>ՍԴ1/1045/02/21</t>
  </si>
  <si>
    <t>ԵԴ/39878/02/21</t>
  </si>
  <si>
    <t>ԿԴ/9313/02/21</t>
  </si>
  <si>
    <t>ԱՎԴ4/1184/02/21</t>
  </si>
  <si>
    <t>ԱՎԴ2/2718/02/21</t>
  </si>
  <si>
    <t>ՍԴ2/0635/02/21</t>
  </si>
  <si>
    <t>ԱՎԴ1/2662/02/21</t>
  </si>
  <si>
    <t>ԼԴ/4145/02/21</t>
  </si>
  <si>
    <t>ԳԴ/1041/02/21</t>
  </si>
  <si>
    <t>ԵԴ/31409/02/21</t>
  </si>
  <si>
    <t>ԵԴ/31499/02/21</t>
  </si>
  <si>
    <t>ԵԴ/31658/02/21</t>
  </si>
  <si>
    <t>ԵԴ/31706/02/21</t>
  </si>
  <si>
    <t>ԵԴ/31465/02/21</t>
  </si>
  <si>
    <t>ԵԴ/31021/02/21</t>
  </si>
  <si>
    <t>ԵԴ/30171/02/21</t>
  </si>
  <si>
    <t>ԱՎԴ2/2203/02/21</t>
  </si>
  <si>
    <t>ԱՎԴ1/2329/02/21</t>
  </si>
  <si>
    <t>ԱՎԴ2/2170/02/21</t>
  </si>
  <si>
    <t>ԳԴ1/2137/02/21</t>
  </si>
  <si>
    <t>ԵԴ/27780/02/21</t>
  </si>
  <si>
    <t>ՇԴ/3902/02/21</t>
  </si>
  <si>
    <t>ԱՎԴ4/0849/02/21</t>
  </si>
  <si>
    <t>ԵԴ/27264/02/21</t>
  </si>
  <si>
    <t>ԵԴ/26886/02/21</t>
  </si>
  <si>
    <t>ԵԴ/26783/02/21</t>
  </si>
  <si>
    <t>ԵԴ/26832/02/21</t>
  </si>
  <si>
    <t>ԵԴ/26915/02/21</t>
  </si>
  <si>
    <t>ԵԴ/26795/02/21</t>
  </si>
  <si>
    <t>ԵԴ/26549/02/21</t>
  </si>
  <si>
    <t>ԵԴ/26065/02/21</t>
  </si>
  <si>
    <t>ԵԴ/26119/02/21</t>
  </si>
  <si>
    <t>ԱՎԴ2/1842/02/21</t>
  </si>
  <si>
    <t>ԵԴ/24456/02/21</t>
  </si>
  <si>
    <t>ԵԴ/24312/02/21</t>
  </si>
  <si>
    <t>ԵԴ/24242/02/21</t>
  </si>
  <si>
    <t>ԳԴ4/0997/02/21</t>
  </si>
  <si>
    <t>Գումարի տեսակը</t>
  </si>
  <si>
    <t>Հայցադիմումի ամսաթիվը</t>
  </si>
  <si>
    <t>Հայցագումարը</t>
  </si>
  <si>
    <t>Հետգանձված գումարի չափը</t>
  </si>
  <si>
    <t>Հետգանձված գումարի ամսաթիվը</t>
  </si>
  <si>
    <t>ընտանեկան նպաստ</t>
  </si>
  <si>
    <t>հ/հ</t>
  </si>
  <si>
    <t>պետական տուրք</t>
  </si>
  <si>
    <t>Ընթացքը</t>
  </si>
  <si>
    <t>կերակրող կորց. նպաստ</t>
  </si>
  <si>
    <t>29.12.2021</t>
  </si>
  <si>
    <t>01.08.2020-30.04.2021</t>
  </si>
  <si>
    <t>18.04.2022</t>
  </si>
  <si>
    <t>Հարկադիր կատարման ընթ.</t>
  </si>
  <si>
    <t>Հետգանձվող գումարի չափը</t>
  </si>
  <si>
    <t>Մնացորդը</t>
  </si>
  <si>
    <t xml:space="preserve">2021թ. </t>
  </si>
  <si>
    <t>01.10.2020-30.06.2021</t>
  </si>
  <si>
    <t>17.12.2021</t>
  </si>
  <si>
    <t>01․01․2021-31․05․2021</t>
  </si>
  <si>
    <t>04.04.2022</t>
  </si>
  <si>
    <t>18.01.2022</t>
  </si>
  <si>
    <t>Վճռի/Որոշման ամսաթիվը</t>
  </si>
  <si>
    <t>ՌԴ կրկնակի/հաշմանդամութ.</t>
  </si>
  <si>
    <t>14.12.2021</t>
  </si>
  <si>
    <t>2020թ. հուլիս</t>
  </si>
  <si>
    <t>13.04.2022</t>
  </si>
  <si>
    <t>10.12.2021</t>
  </si>
  <si>
    <t xml:space="preserve">01.09.2019-31.12.2019 </t>
  </si>
  <si>
    <t>դատ.վարույթում</t>
  </si>
  <si>
    <t>16.06.2021-01.10.2021</t>
  </si>
  <si>
    <t>ընթացիկ</t>
  </si>
  <si>
    <t>ստաժի նվազեցում/ոչ իրավաչափ գրառում</t>
  </si>
  <si>
    <t>03.12.2021</t>
  </si>
  <si>
    <t>16.03.2022</t>
  </si>
  <si>
    <t>26.11.2021</t>
  </si>
  <si>
    <t>Զբաղվածություն/պայմ.պարտ</t>
  </si>
  <si>
    <t>2020թ.պայմ.</t>
  </si>
  <si>
    <t>04.03.2022</t>
  </si>
  <si>
    <t>Վերադարձ/2022 ընթացիկ</t>
  </si>
  <si>
    <t>2019թ. հուլիս-դեկտեմբեր, 2020թ հունվար-մայիս</t>
  </si>
  <si>
    <t>08.04.2022</t>
  </si>
  <si>
    <t> 19.08.2017-09.09.2019</t>
  </si>
  <si>
    <t>21.04.2022</t>
  </si>
  <si>
    <t>21.11.2021</t>
  </si>
  <si>
    <t>խնամքի նպաստ</t>
  </si>
  <si>
    <t>19.11.2021</t>
  </si>
  <si>
    <t>01.12.2021</t>
  </si>
  <si>
    <t>01.10.2020-31.01.2021</t>
  </si>
  <si>
    <t>Վերադարձ/2022 ժամանակացույց</t>
  </si>
  <si>
    <t>15.11.2021</t>
  </si>
  <si>
    <t>01.07.2017-30.06.2020</t>
  </si>
  <si>
    <t>25.03.2022</t>
  </si>
  <si>
    <t>ՌԴ կրկնակի/մասնակի կենս.</t>
  </si>
  <si>
    <t>25.11.2021</t>
  </si>
  <si>
    <t>08.11.2021</t>
  </si>
  <si>
    <t> 01․03․2021-31 05․2021</t>
  </si>
  <si>
    <t>19.10.2021</t>
  </si>
  <si>
    <t>01.10.2020</t>
  </si>
  <si>
    <t>ԲՊՌ համադրում/տարիքային</t>
  </si>
  <si>
    <t>28.02.2022</t>
  </si>
  <si>
    <t>01.07.2020</t>
  </si>
  <si>
    <t>11.02.2022</t>
  </si>
  <si>
    <t>28.06.2022</t>
  </si>
  <si>
    <t>Առանց քննության</t>
  </si>
  <si>
    <t>15.10.2021</t>
  </si>
  <si>
    <t>08.10.2021</t>
  </si>
  <si>
    <t>ՌԴ կրկնակի/տարիքային</t>
  </si>
  <si>
    <t xml:space="preserve">01.06.2018-01.02.2020 </t>
  </si>
  <si>
    <t>25.10.2021</t>
  </si>
  <si>
    <t>01.08.2020-17.02.2021</t>
  </si>
  <si>
    <t>31.01.2022</t>
  </si>
  <si>
    <t>2019 սեպտեմբեր</t>
  </si>
  <si>
    <t>2021թ. Մարտ, ապրիլ</t>
  </si>
  <si>
    <t>24.09.2021</t>
  </si>
  <si>
    <t>01.01.2017-01.06.2019</t>
  </si>
  <si>
    <t>01.02.2022</t>
  </si>
  <si>
    <t>01.01.2018-01.09.2020</t>
  </si>
  <si>
    <t>14.03.2022</t>
  </si>
  <si>
    <t>22.09.2021</t>
  </si>
  <si>
    <t>19.08.2021</t>
  </si>
  <si>
    <t>2021թ. Մայիս</t>
  </si>
  <si>
    <t>21.12.2021</t>
  </si>
  <si>
    <t xml:space="preserve">համադրում/տարիքային </t>
  </si>
  <si>
    <t>20.03.2019-01.03.2020</t>
  </si>
  <si>
    <t>07.07.2022</t>
  </si>
  <si>
    <t>2020թ. Սեպտեմբեր</t>
  </si>
  <si>
    <t>17.08.2021</t>
  </si>
  <si>
    <t>13.08.2021</t>
  </si>
  <si>
    <t xml:space="preserve">2019 նոյեմբեր պայմ. </t>
  </si>
  <si>
    <t>01.05.2018-01.10.2019</t>
  </si>
  <si>
    <t>09.08.2021</t>
  </si>
  <si>
    <t>03.10.2022</t>
  </si>
  <si>
    <t>01.10.2021</t>
  </si>
  <si>
    <t>28.07.2021</t>
  </si>
  <si>
    <t xml:space="preserve">2020թ. Հունիս </t>
  </si>
  <si>
    <t>01․01․2017-31․06․2017</t>
  </si>
  <si>
    <t>22.07.2021</t>
  </si>
  <si>
    <t>06.12.2021</t>
  </si>
  <si>
    <t>2020 հունիս</t>
  </si>
  <si>
    <t>Կարճվել է</t>
  </si>
  <si>
    <t>16.07.2021</t>
  </si>
  <si>
    <t>01.01.2017-01.07.2019</t>
  </si>
  <si>
    <t>19.07.2021</t>
  </si>
  <si>
    <t>01.01.2017-20.09.2018</t>
  </si>
  <si>
    <t>համադրում/զին.</t>
  </si>
  <si>
    <t>22.10.2021</t>
  </si>
  <si>
    <t>04.11.2021</t>
  </si>
  <si>
    <t>14.07.2021</t>
  </si>
  <si>
    <t>համադրում/արտոնյալ</t>
  </si>
  <si>
    <t>03.12.2020-01.06.2021</t>
  </si>
  <si>
    <t>01.01.2017-31.07.2019</t>
  </si>
  <si>
    <t>ՌԴ կրկնակի</t>
  </si>
  <si>
    <t>12.07.2021</t>
  </si>
  <si>
    <t>07.07.2021</t>
  </si>
  <si>
    <t>մահից հետո վճարում</t>
  </si>
  <si>
    <t>28.12.2020</t>
  </si>
  <si>
    <t>16.11.2021</t>
  </si>
  <si>
    <t>01.07.2021</t>
  </si>
  <si>
    <t>25.06.2021</t>
  </si>
  <si>
    <t>28.10.2021</t>
  </si>
  <si>
    <t>24.06.2021</t>
  </si>
  <si>
    <t xml:space="preserve">01.11.2017-31.10.2018 </t>
  </si>
  <si>
    <t>30.05.2022</t>
  </si>
  <si>
    <t>Կասեցված</t>
  </si>
  <si>
    <t>22.06.2021</t>
  </si>
  <si>
    <t>2020 մայիս</t>
  </si>
  <si>
    <t>06.10.2021</t>
  </si>
  <si>
    <t>18.06.2021</t>
  </si>
  <si>
    <t> 02.05.2017-31.01.2020</t>
  </si>
  <si>
    <t>27.09.2021</t>
  </si>
  <si>
    <t>2020 օգոստոս</t>
  </si>
  <si>
    <t xml:space="preserve">2019 նոյեմբեր </t>
  </si>
  <si>
    <t>16.06.2021</t>
  </si>
  <si>
    <t>2020 հունվար</t>
  </si>
  <si>
    <t>17.01.2022</t>
  </si>
  <si>
    <t>02.11.2021</t>
  </si>
  <si>
    <t>2020 հուլիս</t>
  </si>
  <si>
    <t>27.10.2019-31.12.2020</t>
  </si>
  <si>
    <t>01.10.2016-31.07.2017</t>
  </si>
  <si>
    <t>2019 մարտ</t>
  </si>
  <si>
    <t xml:space="preserve">01.12.2018-31.03.2020 </t>
  </si>
  <si>
    <t>բավարարված</t>
  </si>
  <si>
    <t>11.06.2021</t>
  </si>
  <si>
    <t>2018 սեպտեմբեր</t>
  </si>
  <si>
    <t>03.08.2019-01.01.2020</t>
  </si>
  <si>
    <t>վերադարձ/ընթացիկ</t>
  </si>
  <si>
    <t>04.10.2021</t>
  </si>
  <si>
    <t>04.06.2021</t>
  </si>
  <si>
    <t>02.06.2021</t>
  </si>
  <si>
    <t>2020 հոկտեմբեր</t>
  </si>
  <si>
    <t xml:space="preserve">2020 մայիս, հունիս </t>
  </si>
  <si>
    <t>01.06.2021</t>
  </si>
  <si>
    <t>16.09.2021</t>
  </si>
  <si>
    <t>18.05.2021</t>
  </si>
  <si>
    <t>2020 մարտ</t>
  </si>
  <si>
    <t>Ավել վճարված գումարի ամսաթիվը /եթե միանվագ չէ, ապա ժամանակահատվածը/</t>
  </si>
  <si>
    <t>19.07.2022</t>
  </si>
  <si>
    <t xml:space="preserve">03.12.2021-01.06.2022 </t>
  </si>
  <si>
    <t>16.02.2023</t>
  </si>
  <si>
    <t>մակագրված</t>
  </si>
  <si>
    <t>ծննդյան նպաստ</t>
  </si>
  <si>
    <t>վերադարձ</t>
  </si>
  <si>
    <t>14.10.2022</t>
  </si>
  <si>
    <t>01.01.2022-31.03.2022</t>
  </si>
  <si>
    <t>Համադրում/հաշմ</t>
  </si>
  <si>
    <t>29.09.2022</t>
  </si>
  <si>
    <t>01.05.2021-31.05.2022</t>
  </si>
  <si>
    <t>12.01.2023</t>
  </si>
  <si>
    <t>ընթացիկ/հրապարակում</t>
  </si>
  <si>
    <t>27.09.2022</t>
  </si>
  <si>
    <t>01.10.2020-30.09.2021</t>
  </si>
  <si>
    <t>11.10.2021-28.02.2022</t>
  </si>
  <si>
    <t>26.09.2022</t>
  </si>
  <si>
    <t>01.04.2019-31.03.2022</t>
  </si>
  <si>
    <t>19.09.2022</t>
  </si>
  <si>
    <t>16.01.2023</t>
  </si>
  <si>
    <t>30.01.2023</t>
  </si>
  <si>
    <t>03.02.2023</t>
  </si>
  <si>
    <t>29.12.2023</t>
  </si>
  <si>
    <t>16.09.2022</t>
  </si>
  <si>
    <t>01.12.2021-31.03.2022</t>
  </si>
  <si>
    <t>15.09.2022</t>
  </si>
  <si>
    <t>28.05.2019-20.09.2021</t>
  </si>
  <si>
    <t>12.09.2022</t>
  </si>
  <si>
    <t>01.10.2014-31.08.2017</t>
  </si>
  <si>
    <t>25.01.2023</t>
  </si>
  <si>
    <t>01.09.2020-30.07.2021</t>
  </si>
  <si>
    <t>01.03.2020</t>
  </si>
  <si>
    <t>10.01.2023</t>
  </si>
  <si>
    <t>01.02.2022-31.03.2022</t>
  </si>
  <si>
    <t>28.12.2022</t>
  </si>
  <si>
    <t>01.01.2021-31.01.2022</t>
  </si>
  <si>
    <t>09.09.2022</t>
  </si>
  <si>
    <t>09.01.2023</t>
  </si>
  <si>
    <t>07.09.2022</t>
  </si>
  <si>
    <t>01.11.2021-30.11.2021</t>
  </si>
  <si>
    <t>01.04.2021-30.06.2021</t>
  </si>
  <si>
    <t>01.12.2022</t>
  </si>
  <si>
    <t>06.09.2022</t>
  </si>
  <si>
    <t>01.01.2022-31.07.2022</t>
  </si>
  <si>
    <t>2021 օգոստոս</t>
  </si>
  <si>
    <t>վերադարձ/կրկին ներկ.</t>
  </si>
  <si>
    <t>01.07.2019-31.07.2022</t>
  </si>
  <si>
    <t>2022 փետրվար</t>
  </si>
  <si>
    <t>05.12.2022</t>
  </si>
  <si>
    <t>02.09.2022</t>
  </si>
  <si>
    <t>23.08.2022</t>
  </si>
  <si>
    <t>01.11.2020-30.06.2021</t>
  </si>
  <si>
    <t>16.08.2022</t>
  </si>
  <si>
    <t>01.10.2020-31.08.2021</t>
  </si>
  <si>
    <t>11.11.2022</t>
  </si>
  <si>
    <t>01.03.2022-30.04.2022</t>
  </si>
  <si>
    <t>2019 թ. Ընթացքում</t>
  </si>
  <si>
    <t>01.02.2019-31.01.2022</t>
  </si>
  <si>
    <t>01.08.2018-31.07.2021</t>
  </si>
  <si>
    <t>ընթացիկ/վերահասց.</t>
  </si>
  <si>
    <t>01.03.2019-31.08.2020</t>
  </si>
  <si>
    <t>2021 մարտ</t>
  </si>
  <si>
    <t>2021 հոկտեմբեր, նոյեմբեր</t>
  </si>
  <si>
    <t xml:space="preserve">2021 հոկտեմբեր </t>
  </si>
  <si>
    <t>01.03.2019-31.08.2019</t>
  </si>
  <si>
    <t>2021 սեպտեմբեր</t>
  </si>
  <si>
    <t>01.01.2018-01.01.2019</t>
  </si>
  <si>
    <t>01.10.2020-31.03.2021</t>
  </si>
  <si>
    <t>01.07.2021-01.04.2022</t>
  </si>
  <si>
    <t>01.12.2018-30.04.2020</t>
  </si>
  <si>
    <t>13.01.2022-30.04.2022</t>
  </si>
  <si>
    <t>01.12.2018-01.12.2021</t>
  </si>
  <si>
    <t>01.10.2020-31.07.2021</t>
  </si>
  <si>
    <t>01.02.2018-31.03.2018</t>
  </si>
  <si>
    <t>համադրում/երկարամյա</t>
  </si>
  <si>
    <t>համադրում/պետ.պաշտոն</t>
  </si>
  <si>
    <t>2020 սեպտեմբեր</t>
  </si>
  <si>
    <t>01.01.2021-30.04.2021</t>
  </si>
  <si>
    <t>06.06.2022</t>
  </si>
  <si>
    <t>01.04.2019-01.04.2022</t>
  </si>
  <si>
    <t>15.08.2022</t>
  </si>
  <si>
    <t>15.07.2022</t>
  </si>
  <si>
    <t>12.07.2022</t>
  </si>
  <si>
    <t>11.07.2022</t>
  </si>
  <si>
    <t>30.06.2022</t>
  </si>
  <si>
    <t>20.06.2022</t>
  </si>
  <si>
    <t>15.06.2022</t>
  </si>
  <si>
    <t>01.06.2022</t>
  </si>
  <si>
    <t>2021 նոյեմբեր, դեկտեմբեր</t>
  </si>
  <si>
    <t>18.05.2022</t>
  </si>
  <si>
    <t>01.04.2014-31.10.2014</t>
  </si>
  <si>
    <t>23.09.2022</t>
  </si>
  <si>
    <t>18.08.2021</t>
  </si>
  <si>
    <t>17.05.2022</t>
  </si>
  <si>
    <t>06.05.2022</t>
  </si>
  <si>
    <t>2021թ. Դեկտեմբեր</t>
  </si>
  <si>
    <t>24.08.2022</t>
  </si>
  <si>
    <t>01.01.2021-31.07.2021</t>
  </si>
  <si>
    <t>05.05.2022</t>
  </si>
  <si>
    <t>2018 հունվար</t>
  </si>
  <si>
    <t>01․11․2020-31․12․2021</t>
  </si>
  <si>
    <t>01.04.2022</t>
  </si>
  <si>
    <t xml:space="preserve">01.04.2018-31.10.2019 </t>
  </si>
  <si>
    <t>01.04.2019-31.08.2019</t>
  </si>
  <si>
    <t>23.03.2022</t>
  </si>
  <si>
    <t>20.02.2020</t>
  </si>
  <si>
    <t>10.06.2022</t>
  </si>
  <si>
    <t> 01.06.2018-31.08.2020</t>
  </si>
  <si>
    <t>վերադարձված</t>
  </si>
  <si>
    <t>10.02.2022</t>
  </si>
  <si>
    <t>17.08.2022</t>
  </si>
  <si>
    <t>08.02.2022</t>
  </si>
  <si>
    <t>09.06.2022</t>
  </si>
  <si>
    <t>16.10.2017-01.12.2017</t>
  </si>
  <si>
    <t xml:space="preserve">01.10.2020-31.07.2021 </t>
  </si>
  <si>
    <t>03.02.2022</t>
  </si>
  <si>
    <t>01.02.2021-01.04.2021</t>
  </si>
  <si>
    <t>03.06.2022</t>
  </si>
  <si>
    <t>27.01.2022</t>
  </si>
  <si>
    <t>18.12.2020</t>
  </si>
  <si>
    <t>31.05.2022</t>
  </si>
  <si>
    <t>02.08.2021</t>
  </si>
  <si>
    <t>24.09.2020</t>
  </si>
  <si>
    <t>26.01.2022</t>
  </si>
  <si>
    <t>01.05.2017-01.03.2018</t>
  </si>
  <si>
    <t>29.04.2022</t>
  </si>
  <si>
    <t>01.01.2018-01.05.2019</t>
  </si>
  <si>
    <t>25.01.2022</t>
  </si>
  <si>
    <t xml:space="preserve">05.12.2019-05.12.2021 </t>
  </si>
  <si>
    <t>01.12.2016-01.012.2017</t>
  </si>
  <si>
    <t>25.04.2022</t>
  </si>
  <si>
    <t>վերադ/ավարտ</t>
  </si>
  <si>
    <t>04.01.2022</t>
  </si>
  <si>
    <t>01.08.2020-31.05.2021</t>
  </si>
  <si>
    <t>28.04.2022</t>
  </si>
  <si>
    <r>
      <t>0</t>
    </r>
    <r>
      <rPr>
        <sz val="10"/>
        <color rgb="FF191919"/>
        <rFont val="GHEA Grapalat"/>
        <family val="3"/>
      </rPr>
      <t>1.04.2017-31.05.2018</t>
    </r>
  </si>
  <si>
    <t>պայմ. Պարտ.</t>
  </si>
  <si>
    <t>Հավելված 1</t>
  </si>
  <si>
    <t>Վճռի/ Որոշման ամսաթիվը</t>
  </si>
  <si>
    <t>2022 հուն, փետ, մարտ</t>
  </si>
  <si>
    <t>Համադրում/ հաշմ</t>
  </si>
  <si>
    <t>ստաժի նվազեցում/ ոչ իրավաչափ գրառում</t>
  </si>
  <si>
    <t>Մնացորդը առանց պետական տուրքի</t>
  </si>
  <si>
    <t>01.01.2022-30.09.2022թ.թ. Ժամանակահատվածում ավելի վճարված գումարներ</t>
  </si>
  <si>
    <t>08.05.19-31.07.2020</t>
  </si>
  <si>
    <t>08.06.2020-12.08.2021</t>
  </si>
  <si>
    <t>06.12.2019-17.02.2021</t>
  </si>
  <si>
    <t>Հավելված 2</t>
  </si>
  <si>
    <t>Ծառայության կողմից 2022 թվականի հունվարի 1-ի դրությամբ ՀՀ օրենսդրության խախտմամբ կամ այլ դեպքերով ավելի վճարված գումարների բռնագանձման նպատակով դատական հայցերի ցանկ</t>
  </si>
  <si>
    <t>Ծառայության կողմից 01.01.2022-30.09.2022թ.թ. Ժամանակահատվածում ՀՀ օրենսդրության խախտմամբ կամ այլ դեպքերով շահառուներին ավելի վճարված գումարներ բռնագանձման նպատակով դատական հայցերի ցանկ</t>
  </si>
  <si>
    <t>այդ թվում  Ծառայության կողմից տրամադրված տեղեկություններում չներառված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</si>
</sst>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* #,##0_);_(* \(#,##0\);_(* &quot;-&quot;??_);_(@_)"/>
    <numFmt numFmtId="166" formatCode="#,##0.000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rgb="FF307ECC"/>
      <name val="GHEA Grapalat"/>
      <family val="3"/>
    </font>
    <font>
      <sz val="10"/>
      <color rgb="FF191919"/>
      <name val="GHEA Grapalat"/>
      <family val="3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Fill="1"/>
    <xf numFmtId="0" fontId="0" fillId="0" borderId="0" xfId="0" applyAlignment="1">
      <alignment horizontal="center"/>
    </xf>
    <xf numFmtId="0" fontId="3" fillId="0" borderId="0" xfId="0" applyFont="1"/>
    <xf numFmtId="3" fontId="0" fillId="0" borderId="0" xfId="0" applyNumberForma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165" fontId="0" fillId="0" borderId="0" xfId="1" applyNumberFormat="1" applyFont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3" fontId="0" fillId="0" borderId="0" xfId="1" applyNumberFormat="1" applyFont="1" applyAlignment="1">
      <alignment horizontal="center" vertical="center"/>
    </xf>
    <xf numFmtId="3" fontId="4" fillId="0" borderId="1" xfId="1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3" fontId="6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3" fontId="4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3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3" fontId="4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Alignment="1">
      <alignment horizontal="right"/>
    </xf>
    <xf numFmtId="14" fontId="4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center" wrapText="1"/>
    </xf>
    <xf numFmtId="14" fontId="7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 wrapText="1"/>
    </xf>
    <xf numFmtId="0" fontId="11" fillId="0" borderId="0" xfId="0" applyFont="1" applyBorder="1" applyAlignment="1">
      <alignment horizontal="center" vertical="center" wrapText="1"/>
    </xf>
    <xf numFmtId="3" fontId="4" fillId="2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4" fillId="3" borderId="0" xfId="0" applyNumberFormat="1" applyFont="1" applyFill="1" applyBorder="1" applyAlignment="1">
      <alignment horizontal="center" wrapText="1"/>
    </xf>
    <xf numFmtId="3" fontId="4" fillId="3" borderId="0" xfId="0" applyNumberFormat="1" applyFont="1" applyFill="1" applyBorder="1" applyAlignment="1">
      <alignment horizontal="center" wrapText="1"/>
    </xf>
    <xf numFmtId="166" fontId="4" fillId="3" borderId="0" xfId="0" applyNumberFormat="1" applyFont="1" applyFill="1" applyBorder="1" applyAlignment="1">
      <alignment horizontal="center" wrapText="1"/>
    </xf>
    <xf numFmtId="0" fontId="13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2"/>
  <sheetViews>
    <sheetView tabSelected="1" workbookViewId="0">
      <pane ySplit="4" topLeftCell="A50" activePane="bottomLeft" state="frozen"/>
      <selection pane="bottomLeft" activeCell="I65" sqref="I65"/>
    </sheetView>
  </sheetViews>
  <sheetFormatPr defaultRowHeight="15" x14ac:dyDescent="0.25"/>
  <cols>
    <col min="1" max="1" width="1.42578125" customWidth="1"/>
    <col min="2" max="2" width="5.42578125" style="1" customWidth="1"/>
    <col min="3" max="3" width="16.85546875" style="2" customWidth="1"/>
    <col min="4" max="4" width="10.5703125" style="2" customWidth="1"/>
    <col min="5" max="5" width="11" style="25" customWidth="1"/>
    <col min="6" max="6" width="10" style="25" customWidth="1"/>
    <col min="7" max="7" width="12.140625" style="25" customWidth="1"/>
    <col min="8" max="8" width="23.85546875" style="2" customWidth="1"/>
    <col min="9" max="9" width="25.28515625" style="2" customWidth="1"/>
    <col min="10" max="10" width="21.5703125" style="2" hidden="1" customWidth="1"/>
    <col min="11" max="11" width="18.85546875" style="2" hidden="1" customWidth="1"/>
    <col min="12" max="12" width="17.85546875" style="25" hidden="1" customWidth="1"/>
    <col min="13" max="13" width="12.7109375" style="26" customWidth="1"/>
    <col min="14" max="14" width="14.42578125" style="26" customWidth="1"/>
    <col min="15" max="15" width="16.28515625" style="60" customWidth="1"/>
  </cols>
  <sheetData>
    <row r="1" spans="2:15" ht="15.75" x14ac:dyDescent="0.25">
      <c r="N1" s="31" t="s">
        <v>433</v>
      </c>
    </row>
    <row r="2" spans="2:15" ht="46.5" customHeight="1" x14ac:dyDescent="0.25">
      <c r="B2" s="70" t="s">
        <v>444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57"/>
    </row>
    <row r="4" spans="2:15" s="3" customFormat="1" ht="94.5" customHeight="1" x14ac:dyDescent="0.25">
      <c r="B4" s="7" t="s">
        <v>145</v>
      </c>
      <c r="C4" s="7" t="s">
        <v>0</v>
      </c>
      <c r="D4" s="7" t="s">
        <v>140</v>
      </c>
      <c r="E4" s="22" t="s">
        <v>141</v>
      </c>
      <c r="F4" s="22" t="s">
        <v>146</v>
      </c>
      <c r="G4" s="22" t="s">
        <v>153</v>
      </c>
      <c r="H4" s="7" t="s">
        <v>139</v>
      </c>
      <c r="I4" s="7" t="s">
        <v>295</v>
      </c>
      <c r="J4" s="7" t="s">
        <v>161</v>
      </c>
      <c r="K4" s="7" t="s">
        <v>147</v>
      </c>
      <c r="L4" s="22" t="s">
        <v>143</v>
      </c>
      <c r="M4" s="22" t="s">
        <v>142</v>
      </c>
      <c r="N4" s="22" t="s">
        <v>154</v>
      </c>
      <c r="O4" s="27"/>
    </row>
    <row r="5" spans="2:15" s="3" customFormat="1" ht="27" x14ac:dyDescent="0.25">
      <c r="B5" s="7">
        <v>1</v>
      </c>
      <c r="C5" s="9" t="s">
        <v>84</v>
      </c>
      <c r="D5" s="9" t="s">
        <v>149</v>
      </c>
      <c r="E5" s="22">
        <v>238500</v>
      </c>
      <c r="F5" s="22">
        <v>4770</v>
      </c>
      <c r="G5" s="22">
        <f>SUM(E5+F5)</f>
        <v>243270</v>
      </c>
      <c r="H5" s="9" t="s">
        <v>148</v>
      </c>
      <c r="I5" s="7" t="s">
        <v>150</v>
      </c>
      <c r="J5" s="7" t="s">
        <v>151</v>
      </c>
      <c r="K5" s="7" t="s">
        <v>152</v>
      </c>
      <c r="L5" s="22"/>
      <c r="M5" s="22"/>
      <c r="N5" s="22"/>
      <c r="O5" s="27"/>
    </row>
    <row r="6" spans="2:15" s="3" customFormat="1" ht="27" x14ac:dyDescent="0.25">
      <c r="B6" s="7">
        <v>2</v>
      </c>
      <c r="C6" s="9" t="s">
        <v>85</v>
      </c>
      <c r="D6" s="9" t="s">
        <v>149</v>
      </c>
      <c r="E6" s="22">
        <v>238500</v>
      </c>
      <c r="F6" s="22">
        <v>1500</v>
      </c>
      <c r="G6" s="22">
        <f>SUM(E6+F6)</f>
        <v>240000</v>
      </c>
      <c r="H6" s="9" t="s">
        <v>148</v>
      </c>
      <c r="I6" s="7" t="s">
        <v>156</v>
      </c>
      <c r="J6" s="7" t="s">
        <v>151</v>
      </c>
      <c r="K6" s="7" t="s">
        <v>152</v>
      </c>
      <c r="L6" s="22" t="s">
        <v>155</v>
      </c>
      <c r="M6" s="22">
        <v>218664</v>
      </c>
      <c r="N6" s="22">
        <f>SUM(G6-M6)</f>
        <v>21336</v>
      </c>
      <c r="O6" s="27"/>
    </row>
    <row r="7" spans="2:15" s="3" customFormat="1" ht="27" x14ac:dyDescent="0.25">
      <c r="B7" s="7">
        <v>4</v>
      </c>
      <c r="C7" s="9" t="s">
        <v>86</v>
      </c>
      <c r="D7" s="9" t="s">
        <v>157</v>
      </c>
      <c r="E7" s="22">
        <v>131897</v>
      </c>
      <c r="F7" s="22">
        <v>2637</v>
      </c>
      <c r="G7" s="22">
        <f t="shared" ref="G7:G55" si="0">SUM(E7+F7)</f>
        <v>134534</v>
      </c>
      <c r="H7" s="9" t="s">
        <v>148</v>
      </c>
      <c r="I7" s="7" t="s">
        <v>158</v>
      </c>
      <c r="J7" s="7" t="s">
        <v>159</v>
      </c>
      <c r="K7" s="7" t="s">
        <v>152</v>
      </c>
      <c r="L7" s="22"/>
      <c r="M7" s="22"/>
      <c r="N7" s="22">
        <f t="shared" ref="N7:N55" si="1">SUM(G7-M7)</f>
        <v>134534</v>
      </c>
      <c r="O7" s="27"/>
    </row>
    <row r="8" spans="2:15" s="3" customFormat="1" ht="27" x14ac:dyDescent="0.25">
      <c r="B8" s="7">
        <v>5</v>
      </c>
      <c r="C8" s="9" t="s">
        <v>87</v>
      </c>
      <c r="D8" s="9" t="s">
        <v>163</v>
      </c>
      <c r="E8" s="22">
        <v>79470</v>
      </c>
      <c r="F8" s="22">
        <v>1589</v>
      </c>
      <c r="G8" s="22">
        <f t="shared" si="0"/>
        <v>81059</v>
      </c>
      <c r="H8" s="9" t="s">
        <v>162</v>
      </c>
      <c r="I8" s="7" t="s">
        <v>164</v>
      </c>
      <c r="J8" s="7" t="s">
        <v>165</v>
      </c>
      <c r="K8" s="7" t="s">
        <v>152</v>
      </c>
      <c r="L8" s="22"/>
      <c r="M8" s="22"/>
      <c r="N8" s="22">
        <f t="shared" si="1"/>
        <v>81059</v>
      </c>
      <c r="O8" s="27"/>
    </row>
    <row r="9" spans="2:15" s="3" customFormat="1" x14ac:dyDescent="0.25">
      <c r="B9" s="7">
        <v>6</v>
      </c>
      <c r="C9" s="9" t="s">
        <v>88</v>
      </c>
      <c r="D9" s="9" t="s">
        <v>166</v>
      </c>
      <c r="E9" s="22">
        <v>102000</v>
      </c>
      <c r="F9" s="22">
        <v>2040</v>
      </c>
      <c r="G9" s="22">
        <f t="shared" si="0"/>
        <v>104040</v>
      </c>
      <c r="H9" s="9" t="s">
        <v>148</v>
      </c>
      <c r="I9" s="7" t="s">
        <v>167</v>
      </c>
      <c r="J9" s="7" t="s">
        <v>170</v>
      </c>
      <c r="K9" s="7" t="s">
        <v>168</v>
      </c>
      <c r="L9" s="22"/>
      <c r="M9" s="22"/>
      <c r="N9" s="22">
        <f t="shared" si="1"/>
        <v>104040</v>
      </c>
      <c r="O9" s="27"/>
    </row>
    <row r="10" spans="2:15" s="3" customFormat="1" ht="27" x14ac:dyDescent="0.25">
      <c r="B10" s="7">
        <v>7</v>
      </c>
      <c r="C10" s="9" t="s">
        <v>89</v>
      </c>
      <c r="D10" s="9" t="s">
        <v>172</v>
      </c>
      <c r="E10" s="22">
        <v>115624</v>
      </c>
      <c r="F10" s="22">
        <v>2312</v>
      </c>
      <c r="G10" s="22">
        <f t="shared" si="0"/>
        <v>117936</v>
      </c>
      <c r="H10" s="9" t="s">
        <v>171</v>
      </c>
      <c r="I10" s="7" t="s">
        <v>169</v>
      </c>
      <c r="J10" s="7" t="s">
        <v>173</v>
      </c>
      <c r="K10" s="7" t="s">
        <v>152</v>
      </c>
      <c r="L10" s="22"/>
      <c r="M10" s="22"/>
      <c r="N10" s="22">
        <f t="shared" si="1"/>
        <v>117936</v>
      </c>
      <c r="O10" s="27"/>
    </row>
    <row r="11" spans="2:15" s="3" customFormat="1" ht="27" x14ac:dyDescent="0.25">
      <c r="B11" s="7">
        <v>9</v>
      </c>
      <c r="C11" s="9" t="s">
        <v>90</v>
      </c>
      <c r="D11" s="9" t="s">
        <v>174</v>
      </c>
      <c r="E11" s="22">
        <v>150000</v>
      </c>
      <c r="F11" s="22">
        <v>3000</v>
      </c>
      <c r="G11" s="22">
        <f t="shared" si="0"/>
        <v>153000</v>
      </c>
      <c r="H11" s="9" t="s">
        <v>175</v>
      </c>
      <c r="I11" s="7" t="s">
        <v>176</v>
      </c>
      <c r="J11" s="7" t="s">
        <v>177</v>
      </c>
      <c r="K11" s="7" t="s">
        <v>152</v>
      </c>
      <c r="L11" s="22"/>
      <c r="M11" s="22"/>
      <c r="N11" s="22">
        <f t="shared" si="1"/>
        <v>153000</v>
      </c>
      <c r="O11" s="27"/>
    </row>
    <row r="12" spans="2:15" s="3" customFormat="1" ht="27" x14ac:dyDescent="0.25">
      <c r="B12" s="7">
        <v>11</v>
      </c>
      <c r="C12" s="9" t="s">
        <v>91</v>
      </c>
      <c r="D12" s="9" t="s">
        <v>174</v>
      </c>
      <c r="E12" s="22">
        <v>271000</v>
      </c>
      <c r="F12" s="22">
        <v>5432</v>
      </c>
      <c r="G12" s="22">
        <f t="shared" si="0"/>
        <v>276432</v>
      </c>
      <c r="H12" s="9" t="s">
        <v>144</v>
      </c>
      <c r="I12" s="7" t="s">
        <v>179</v>
      </c>
      <c r="J12" s="7" t="s">
        <v>180</v>
      </c>
      <c r="K12" s="7" t="s">
        <v>152</v>
      </c>
      <c r="L12" s="22"/>
      <c r="M12" s="22"/>
      <c r="N12" s="22">
        <f t="shared" si="1"/>
        <v>276432</v>
      </c>
      <c r="O12" s="27"/>
    </row>
    <row r="13" spans="2:15" s="3" customFormat="1" ht="27" x14ac:dyDescent="0.25">
      <c r="B13" s="7">
        <v>12</v>
      </c>
      <c r="C13" s="9" t="s">
        <v>92</v>
      </c>
      <c r="D13" s="9" t="s">
        <v>183</v>
      </c>
      <c r="E13" s="22">
        <v>955767</v>
      </c>
      <c r="F13" s="22">
        <v>19115</v>
      </c>
      <c r="G13" s="22">
        <f t="shared" si="0"/>
        <v>974882</v>
      </c>
      <c r="H13" s="9" t="s">
        <v>171</v>
      </c>
      <c r="I13" s="7" t="s">
        <v>181</v>
      </c>
      <c r="J13" s="7" t="s">
        <v>182</v>
      </c>
      <c r="K13" s="7" t="s">
        <v>152</v>
      </c>
      <c r="L13" s="22"/>
      <c r="M13" s="22"/>
      <c r="N13" s="22">
        <f t="shared" si="1"/>
        <v>974882</v>
      </c>
      <c r="O13" s="27"/>
    </row>
    <row r="14" spans="2:15" s="3" customFormat="1" ht="27" x14ac:dyDescent="0.25">
      <c r="B14" s="7">
        <v>15</v>
      </c>
      <c r="C14" s="9" t="s">
        <v>94</v>
      </c>
      <c r="D14" s="9" t="s">
        <v>189</v>
      </c>
      <c r="E14" s="22">
        <v>1043710</v>
      </c>
      <c r="F14" s="22">
        <v>20874</v>
      </c>
      <c r="G14" s="22">
        <f t="shared" si="0"/>
        <v>1064584</v>
      </c>
      <c r="H14" s="9" t="s">
        <v>192</v>
      </c>
      <c r="I14" s="7" t="s">
        <v>190</v>
      </c>
      <c r="J14" s="7" t="s">
        <v>191</v>
      </c>
      <c r="K14" s="7" t="s">
        <v>152</v>
      </c>
      <c r="L14" s="22"/>
      <c r="M14" s="22"/>
      <c r="N14" s="22">
        <f t="shared" si="1"/>
        <v>1064584</v>
      </c>
      <c r="O14" s="27"/>
    </row>
    <row r="15" spans="2:15" s="3" customFormat="1" ht="27" x14ac:dyDescent="0.25">
      <c r="B15" s="7">
        <v>16</v>
      </c>
      <c r="C15" s="9" t="s">
        <v>95</v>
      </c>
      <c r="D15" s="9" t="s">
        <v>194</v>
      </c>
      <c r="E15" s="22">
        <v>315907</v>
      </c>
      <c r="F15" s="22">
        <v>6318</v>
      </c>
      <c r="G15" s="22">
        <f t="shared" si="0"/>
        <v>322225</v>
      </c>
      <c r="H15" s="9" t="s">
        <v>148</v>
      </c>
      <c r="I15" s="7" t="s">
        <v>195</v>
      </c>
      <c r="J15" s="7" t="s">
        <v>191</v>
      </c>
      <c r="K15" s="7" t="s">
        <v>152</v>
      </c>
      <c r="L15" s="22"/>
      <c r="M15" s="22"/>
      <c r="N15" s="22">
        <f t="shared" si="1"/>
        <v>322225</v>
      </c>
      <c r="O15" s="27"/>
    </row>
    <row r="16" spans="2:15" s="3" customFormat="1" ht="27" x14ac:dyDescent="0.25">
      <c r="B16" s="7">
        <v>17</v>
      </c>
      <c r="C16" s="9" t="s">
        <v>96</v>
      </c>
      <c r="D16" s="9" t="s">
        <v>196</v>
      </c>
      <c r="E16" s="22">
        <v>39060</v>
      </c>
      <c r="F16" s="22">
        <v>1500</v>
      </c>
      <c r="G16" s="22">
        <f t="shared" si="0"/>
        <v>40560</v>
      </c>
      <c r="H16" s="9" t="s">
        <v>198</v>
      </c>
      <c r="I16" s="7" t="s">
        <v>197</v>
      </c>
      <c r="J16" s="7" t="s">
        <v>199</v>
      </c>
      <c r="K16" s="7" t="s">
        <v>152</v>
      </c>
      <c r="L16" s="22"/>
      <c r="M16" s="22"/>
      <c r="N16" s="22">
        <f t="shared" si="1"/>
        <v>40560</v>
      </c>
      <c r="O16" s="27"/>
    </row>
    <row r="17" spans="2:15" s="3" customFormat="1" ht="27" x14ac:dyDescent="0.25">
      <c r="B17" s="7">
        <v>18</v>
      </c>
      <c r="C17" s="9" t="s">
        <v>97</v>
      </c>
      <c r="D17" s="9" t="s">
        <v>196</v>
      </c>
      <c r="E17" s="22">
        <v>26500</v>
      </c>
      <c r="F17" s="22">
        <v>1500</v>
      </c>
      <c r="G17" s="22">
        <f t="shared" si="0"/>
        <v>28000</v>
      </c>
      <c r="H17" s="9" t="s">
        <v>184</v>
      </c>
      <c r="I17" s="7" t="s">
        <v>200</v>
      </c>
      <c r="J17" s="7" t="s">
        <v>201</v>
      </c>
      <c r="K17" s="7" t="s">
        <v>152</v>
      </c>
      <c r="L17" s="22"/>
      <c r="M17" s="22"/>
      <c r="N17" s="22">
        <f t="shared" si="1"/>
        <v>28000</v>
      </c>
      <c r="O17" s="27"/>
    </row>
    <row r="18" spans="2:15" s="3" customFormat="1" ht="27" x14ac:dyDescent="0.25">
      <c r="B18" s="7">
        <v>19</v>
      </c>
      <c r="C18" s="9" t="s">
        <v>98</v>
      </c>
      <c r="D18" s="9" t="s">
        <v>204</v>
      </c>
      <c r="E18" s="22">
        <v>1316000</v>
      </c>
      <c r="F18" s="22">
        <v>26336</v>
      </c>
      <c r="G18" s="22">
        <f t="shared" si="0"/>
        <v>1342336</v>
      </c>
      <c r="H18" s="9" t="s">
        <v>175</v>
      </c>
      <c r="I18" s="7" t="s">
        <v>176</v>
      </c>
      <c r="J18" s="7" t="s">
        <v>202</v>
      </c>
      <c r="K18" s="7" t="s">
        <v>203</v>
      </c>
      <c r="L18" s="22"/>
      <c r="M18" s="22"/>
      <c r="N18" s="22">
        <f t="shared" si="1"/>
        <v>1342336</v>
      </c>
      <c r="O18" s="27"/>
    </row>
    <row r="19" spans="2:15" s="3" customFormat="1" ht="27" x14ac:dyDescent="0.25">
      <c r="B19" s="7">
        <v>21</v>
      </c>
      <c r="C19" s="9" t="s">
        <v>99</v>
      </c>
      <c r="D19" s="9" t="s">
        <v>205</v>
      </c>
      <c r="E19" s="22">
        <v>52816</v>
      </c>
      <c r="F19" s="22">
        <v>1500</v>
      </c>
      <c r="G19" s="22">
        <f t="shared" si="0"/>
        <v>54316</v>
      </c>
      <c r="H19" s="9" t="s">
        <v>148</v>
      </c>
      <c r="I19" s="7" t="s">
        <v>212</v>
      </c>
      <c r="J19" s="7" t="s">
        <v>210</v>
      </c>
      <c r="K19" s="7" t="s">
        <v>152</v>
      </c>
      <c r="L19" s="22"/>
      <c r="M19" s="22"/>
      <c r="N19" s="22">
        <f t="shared" si="1"/>
        <v>54316</v>
      </c>
      <c r="O19" s="27"/>
    </row>
    <row r="20" spans="2:15" s="3" customFormat="1" ht="27" x14ac:dyDescent="0.25">
      <c r="B20" s="7">
        <v>22</v>
      </c>
      <c r="C20" s="9" t="s">
        <v>101</v>
      </c>
      <c r="D20" s="9" t="s">
        <v>213</v>
      </c>
      <c r="E20" s="22">
        <v>51600</v>
      </c>
      <c r="F20" s="22">
        <v>1500</v>
      </c>
      <c r="G20" s="23">
        <f t="shared" si="0"/>
        <v>53100</v>
      </c>
      <c r="H20" s="9" t="s">
        <v>171</v>
      </c>
      <c r="I20" s="7" t="s">
        <v>214</v>
      </c>
      <c r="J20" s="7" t="s">
        <v>215</v>
      </c>
      <c r="K20" s="7" t="s">
        <v>152</v>
      </c>
      <c r="L20" s="22"/>
      <c r="M20" s="22"/>
      <c r="N20" s="22">
        <f t="shared" si="1"/>
        <v>53100</v>
      </c>
      <c r="O20" s="27"/>
    </row>
    <row r="21" spans="2:15" s="3" customFormat="1" ht="27" x14ac:dyDescent="0.25">
      <c r="B21" s="7">
        <v>23</v>
      </c>
      <c r="C21" s="9" t="s">
        <v>102</v>
      </c>
      <c r="D21" s="9" t="s">
        <v>218</v>
      </c>
      <c r="E21" s="22">
        <v>736500</v>
      </c>
      <c r="F21" s="22">
        <v>14730</v>
      </c>
      <c r="G21" s="23">
        <f t="shared" si="0"/>
        <v>751230</v>
      </c>
      <c r="H21" s="9" t="s">
        <v>148</v>
      </c>
      <c r="I21" s="7" t="s">
        <v>216</v>
      </c>
      <c r="J21" s="7" t="s">
        <v>217</v>
      </c>
      <c r="K21" s="7" t="s">
        <v>152</v>
      </c>
      <c r="L21" s="22"/>
      <c r="M21" s="22"/>
      <c r="N21" s="22">
        <f t="shared" si="1"/>
        <v>751230</v>
      </c>
      <c r="O21" s="27"/>
    </row>
    <row r="22" spans="2:15" s="3" customFormat="1" ht="27" x14ac:dyDescent="0.25">
      <c r="B22" s="7">
        <v>24</v>
      </c>
      <c r="C22" s="9" t="s">
        <v>104</v>
      </c>
      <c r="D22" s="9" t="s">
        <v>219</v>
      </c>
      <c r="E22" s="22">
        <v>26500</v>
      </c>
      <c r="F22" s="22">
        <v>1500</v>
      </c>
      <c r="G22" s="23">
        <f t="shared" si="0"/>
        <v>28000</v>
      </c>
      <c r="H22" s="9" t="s">
        <v>148</v>
      </c>
      <c r="I22" s="7" t="s">
        <v>220</v>
      </c>
      <c r="J22" s="7" t="s">
        <v>221</v>
      </c>
      <c r="K22" s="7" t="s">
        <v>152</v>
      </c>
      <c r="L22" s="22"/>
      <c r="M22" s="22"/>
      <c r="N22" s="22">
        <f t="shared" si="1"/>
        <v>28000</v>
      </c>
      <c r="O22" s="27"/>
    </row>
    <row r="23" spans="2:15" s="3" customFormat="1" ht="27" x14ac:dyDescent="0.25">
      <c r="B23" s="7">
        <v>25</v>
      </c>
      <c r="C23" s="9" t="s">
        <v>105</v>
      </c>
      <c r="D23" s="9"/>
      <c r="E23" s="22">
        <v>470675</v>
      </c>
      <c r="F23" s="22">
        <v>9420</v>
      </c>
      <c r="G23" s="23">
        <f t="shared" si="0"/>
        <v>480095</v>
      </c>
      <c r="H23" s="9" t="s">
        <v>222</v>
      </c>
      <c r="I23" s="7" t="s">
        <v>223</v>
      </c>
      <c r="J23" s="7" t="s">
        <v>224</v>
      </c>
      <c r="K23" s="7" t="s">
        <v>152</v>
      </c>
      <c r="L23" s="22"/>
      <c r="M23" s="22"/>
      <c r="N23" s="22">
        <f t="shared" si="1"/>
        <v>480095</v>
      </c>
      <c r="O23" s="27"/>
    </row>
    <row r="24" spans="2:15" s="3" customFormat="1" x14ac:dyDescent="0.25">
      <c r="B24" s="7">
        <v>26</v>
      </c>
      <c r="C24" s="9" t="s">
        <v>106</v>
      </c>
      <c r="D24" s="9" t="s">
        <v>226</v>
      </c>
      <c r="E24" s="22">
        <v>26500</v>
      </c>
      <c r="F24" s="22">
        <v>1500</v>
      </c>
      <c r="G24" s="23">
        <f t="shared" si="0"/>
        <v>28000</v>
      </c>
      <c r="H24" s="9" t="s">
        <v>148</v>
      </c>
      <c r="I24" s="7" t="s">
        <v>225</v>
      </c>
      <c r="J24" s="7"/>
      <c r="K24" s="7" t="s">
        <v>170</v>
      </c>
      <c r="L24" s="22"/>
      <c r="M24" s="22"/>
      <c r="N24" s="22">
        <f t="shared" si="1"/>
        <v>28000</v>
      </c>
      <c r="O24" s="27"/>
    </row>
    <row r="25" spans="2:15" s="3" customFormat="1" ht="27" x14ac:dyDescent="0.25">
      <c r="B25" s="7">
        <v>27</v>
      </c>
      <c r="C25" s="9" t="s">
        <v>107</v>
      </c>
      <c r="D25" s="9" t="s">
        <v>227</v>
      </c>
      <c r="E25" s="22">
        <v>693634</v>
      </c>
      <c r="F25" s="22">
        <v>13900</v>
      </c>
      <c r="G25" s="23">
        <f t="shared" si="0"/>
        <v>707534</v>
      </c>
      <c r="H25" s="9" t="s">
        <v>175</v>
      </c>
      <c r="I25" s="7" t="s">
        <v>228</v>
      </c>
      <c r="J25" s="7" t="s">
        <v>210</v>
      </c>
      <c r="K25" s="7" t="s">
        <v>152</v>
      </c>
      <c r="L25" s="22"/>
      <c r="M25" s="22"/>
      <c r="N25" s="22">
        <f t="shared" si="1"/>
        <v>707534</v>
      </c>
      <c r="O25" s="27"/>
    </row>
    <row r="26" spans="2:15" s="3" customFormat="1" ht="27" x14ac:dyDescent="0.25">
      <c r="B26" s="7">
        <v>28</v>
      </c>
      <c r="C26" s="9" t="s">
        <v>108</v>
      </c>
      <c r="D26" s="9" t="s">
        <v>230</v>
      </c>
      <c r="E26" s="22">
        <v>407000</v>
      </c>
      <c r="F26" s="22">
        <v>8150</v>
      </c>
      <c r="G26" s="22">
        <f t="shared" si="0"/>
        <v>415150</v>
      </c>
      <c r="H26" s="9" t="s">
        <v>162</v>
      </c>
      <c r="I26" s="7" t="s">
        <v>229</v>
      </c>
      <c r="J26" s="7" t="s">
        <v>231</v>
      </c>
      <c r="K26" s="7" t="s">
        <v>152</v>
      </c>
      <c r="L26" s="22"/>
      <c r="M26" s="22"/>
      <c r="N26" s="22">
        <f t="shared" si="1"/>
        <v>415150</v>
      </c>
      <c r="O26" s="27"/>
    </row>
    <row r="27" spans="2:15" s="3" customFormat="1" ht="27" x14ac:dyDescent="0.25">
      <c r="B27" s="7">
        <v>29</v>
      </c>
      <c r="C27" s="9" t="s">
        <v>109</v>
      </c>
      <c r="D27" s="9" t="s">
        <v>233</v>
      </c>
      <c r="E27" s="22">
        <v>408000</v>
      </c>
      <c r="F27" s="22">
        <v>8000</v>
      </c>
      <c r="G27" s="22">
        <f t="shared" si="0"/>
        <v>416000</v>
      </c>
      <c r="H27" s="9" t="s">
        <v>175</v>
      </c>
      <c r="I27" s="7" t="s">
        <v>234</v>
      </c>
      <c r="J27" s="7" t="s">
        <v>232</v>
      </c>
      <c r="K27" s="7" t="s">
        <v>152</v>
      </c>
      <c r="L27" s="22"/>
      <c r="M27" s="22"/>
      <c r="N27" s="22">
        <f t="shared" si="1"/>
        <v>416000</v>
      </c>
      <c r="O27" s="27"/>
    </row>
    <row r="28" spans="2:15" s="3" customFormat="1" ht="27" x14ac:dyDescent="0.25">
      <c r="B28" s="7">
        <v>30</v>
      </c>
      <c r="C28" s="9" t="s">
        <v>110</v>
      </c>
      <c r="D28" s="9" t="s">
        <v>236</v>
      </c>
      <c r="E28" s="22">
        <v>96000</v>
      </c>
      <c r="F28" s="22">
        <v>1920</v>
      </c>
      <c r="G28" s="22">
        <f t="shared" si="0"/>
        <v>97920</v>
      </c>
      <c r="H28" s="9" t="s">
        <v>148</v>
      </c>
      <c r="I28" s="7" t="s">
        <v>235</v>
      </c>
      <c r="J28" s="7" t="s">
        <v>237</v>
      </c>
      <c r="K28" s="7" t="s">
        <v>152</v>
      </c>
      <c r="L28" s="22"/>
      <c r="M28" s="22"/>
      <c r="N28" s="22">
        <f t="shared" si="1"/>
        <v>97920</v>
      </c>
      <c r="O28" s="27"/>
    </row>
    <row r="29" spans="2:15" s="3" customFormat="1" ht="27" x14ac:dyDescent="0.25">
      <c r="B29" s="7">
        <v>32</v>
      </c>
      <c r="C29" s="19" t="s">
        <v>111</v>
      </c>
      <c r="D29" s="19" t="s">
        <v>240</v>
      </c>
      <c r="E29" s="24">
        <v>195900</v>
      </c>
      <c r="F29" s="24">
        <v>3918</v>
      </c>
      <c r="G29" s="22">
        <f t="shared" si="0"/>
        <v>199818</v>
      </c>
      <c r="H29" s="9" t="s">
        <v>171</v>
      </c>
      <c r="I29" s="7" t="s">
        <v>241</v>
      </c>
      <c r="J29" s="20" t="s">
        <v>193</v>
      </c>
      <c r="K29" s="7" t="s">
        <v>152</v>
      </c>
      <c r="L29" s="24"/>
      <c r="M29" s="24"/>
      <c r="N29" s="24">
        <f t="shared" si="1"/>
        <v>199818</v>
      </c>
      <c r="O29" s="58"/>
    </row>
    <row r="30" spans="2:15" s="3" customFormat="1" x14ac:dyDescent="0.25">
      <c r="B30" s="7">
        <v>33</v>
      </c>
      <c r="C30" s="9" t="s">
        <v>112</v>
      </c>
      <c r="D30" s="9" t="s">
        <v>240</v>
      </c>
      <c r="E30" s="22">
        <v>2978444</v>
      </c>
      <c r="F30" s="22">
        <v>59570</v>
      </c>
      <c r="G30" s="22">
        <f t="shared" si="0"/>
        <v>3038014</v>
      </c>
      <c r="H30" s="9" t="s">
        <v>206</v>
      </c>
      <c r="I30" s="7" t="s">
        <v>431</v>
      </c>
      <c r="J30" s="7"/>
      <c r="K30" s="7" t="s">
        <v>170</v>
      </c>
      <c r="L30" s="22"/>
      <c r="M30" s="22"/>
      <c r="N30" s="22">
        <f t="shared" si="1"/>
        <v>3038014</v>
      </c>
      <c r="O30" s="27"/>
    </row>
    <row r="31" spans="2:15" s="3" customFormat="1" x14ac:dyDescent="0.25">
      <c r="B31" s="7">
        <v>34</v>
      </c>
      <c r="C31" s="9" t="s">
        <v>114</v>
      </c>
      <c r="D31" s="9" t="s">
        <v>240</v>
      </c>
      <c r="E31" s="22">
        <v>2043360</v>
      </c>
      <c r="F31" s="22">
        <v>40867</v>
      </c>
      <c r="G31" s="22">
        <f t="shared" si="0"/>
        <v>2084227</v>
      </c>
      <c r="H31" s="9" t="s">
        <v>244</v>
      </c>
      <c r="I31" s="7" t="s">
        <v>243</v>
      </c>
      <c r="J31" s="21"/>
      <c r="K31" s="7" t="s">
        <v>170</v>
      </c>
      <c r="L31" s="22"/>
      <c r="M31" s="22"/>
      <c r="N31" s="22">
        <f t="shared" si="1"/>
        <v>2084227</v>
      </c>
      <c r="O31" s="27"/>
    </row>
    <row r="32" spans="2:15" s="3" customFormat="1" ht="27" x14ac:dyDescent="0.25">
      <c r="B32" s="7">
        <v>35</v>
      </c>
      <c r="C32" s="9" t="s">
        <v>115</v>
      </c>
      <c r="D32" s="9" t="s">
        <v>240</v>
      </c>
      <c r="E32" s="22">
        <v>18000</v>
      </c>
      <c r="F32" s="22">
        <v>1500</v>
      </c>
      <c r="G32" s="22">
        <f t="shared" si="0"/>
        <v>19500</v>
      </c>
      <c r="H32" s="9" t="s">
        <v>184</v>
      </c>
      <c r="I32" s="7" t="s">
        <v>238</v>
      </c>
      <c r="J32" s="7" t="s">
        <v>245</v>
      </c>
      <c r="K32" s="7" t="s">
        <v>152</v>
      </c>
      <c r="L32" s="22"/>
      <c r="M32" s="22"/>
      <c r="N32" s="22">
        <f t="shared" si="1"/>
        <v>19500</v>
      </c>
      <c r="O32" s="27"/>
    </row>
    <row r="33" spans="2:15" s="3" customFormat="1" x14ac:dyDescent="0.25">
      <c r="B33" s="7">
        <v>40</v>
      </c>
      <c r="C33" s="9" t="s">
        <v>116</v>
      </c>
      <c r="D33" s="9" t="s">
        <v>247</v>
      </c>
      <c r="E33" s="22">
        <v>274750</v>
      </c>
      <c r="F33" s="22">
        <v>5495</v>
      </c>
      <c r="G33" s="22">
        <f t="shared" si="0"/>
        <v>280245</v>
      </c>
      <c r="H33" s="9" t="s">
        <v>248</v>
      </c>
      <c r="I33" s="7" t="s">
        <v>249</v>
      </c>
      <c r="J33" s="7"/>
      <c r="K33" s="7" t="s">
        <v>170</v>
      </c>
      <c r="L33" s="22"/>
      <c r="M33" s="22"/>
      <c r="N33" s="22">
        <f t="shared" si="1"/>
        <v>280245</v>
      </c>
      <c r="O33" s="27"/>
    </row>
    <row r="34" spans="2:15" s="3" customFormat="1" x14ac:dyDescent="0.25">
      <c r="B34" s="7">
        <v>42</v>
      </c>
      <c r="C34" s="9" t="s">
        <v>117</v>
      </c>
      <c r="D34" s="9" t="s">
        <v>252</v>
      </c>
      <c r="E34" s="22">
        <v>322000</v>
      </c>
      <c r="F34" s="22">
        <v>16368</v>
      </c>
      <c r="G34" s="22">
        <f t="shared" si="0"/>
        <v>338368</v>
      </c>
      <c r="H34" s="9" t="s">
        <v>251</v>
      </c>
      <c r="I34" s="7" t="s">
        <v>250</v>
      </c>
      <c r="J34" s="7"/>
      <c r="K34" s="7" t="s">
        <v>170</v>
      </c>
      <c r="L34" s="22"/>
      <c r="M34" s="22"/>
      <c r="N34" s="22">
        <f t="shared" si="1"/>
        <v>338368</v>
      </c>
      <c r="O34" s="27"/>
    </row>
    <row r="35" spans="2:15" s="3" customFormat="1" ht="27" x14ac:dyDescent="0.25">
      <c r="B35" s="7">
        <v>43</v>
      </c>
      <c r="C35" s="9" t="s">
        <v>118</v>
      </c>
      <c r="D35" s="9" t="s">
        <v>253</v>
      </c>
      <c r="E35" s="22">
        <v>50323</v>
      </c>
      <c r="F35" s="22">
        <v>1500</v>
      </c>
      <c r="G35" s="22">
        <f t="shared" si="0"/>
        <v>51823</v>
      </c>
      <c r="H35" s="9" t="s">
        <v>254</v>
      </c>
      <c r="I35" s="7" t="s">
        <v>255</v>
      </c>
      <c r="J35" s="7" t="s">
        <v>256</v>
      </c>
      <c r="K35" s="7" t="s">
        <v>152</v>
      </c>
      <c r="L35" s="22"/>
      <c r="M35" s="22"/>
      <c r="N35" s="22">
        <f t="shared" si="1"/>
        <v>51823</v>
      </c>
      <c r="O35" s="27"/>
    </row>
    <row r="36" spans="2:15" s="3" customFormat="1" ht="27" x14ac:dyDescent="0.25">
      <c r="B36" s="7">
        <v>44</v>
      </c>
      <c r="C36" s="9" t="s">
        <v>120</v>
      </c>
      <c r="D36" s="9" t="s">
        <v>257</v>
      </c>
      <c r="E36" s="22">
        <v>18000</v>
      </c>
      <c r="F36" s="22">
        <v>1500</v>
      </c>
      <c r="G36" s="22">
        <f t="shared" si="0"/>
        <v>19500</v>
      </c>
      <c r="H36" s="9" t="s">
        <v>184</v>
      </c>
      <c r="I36" s="7" t="s">
        <v>211</v>
      </c>
      <c r="J36" s="7" t="s">
        <v>246</v>
      </c>
      <c r="K36" s="7" t="s">
        <v>152</v>
      </c>
      <c r="L36" s="22"/>
      <c r="M36" s="22"/>
      <c r="N36" s="22">
        <f t="shared" si="1"/>
        <v>19500</v>
      </c>
      <c r="O36" s="27"/>
    </row>
    <row r="37" spans="2:15" s="3" customFormat="1" ht="27" x14ac:dyDescent="0.25">
      <c r="B37" s="7">
        <v>46</v>
      </c>
      <c r="C37" s="9" t="s">
        <v>121</v>
      </c>
      <c r="D37" s="9" t="s">
        <v>260</v>
      </c>
      <c r="E37" s="22">
        <v>460620</v>
      </c>
      <c r="F37" s="22">
        <v>9212</v>
      </c>
      <c r="G37" s="22">
        <f t="shared" si="0"/>
        <v>469832</v>
      </c>
      <c r="H37" s="9" t="s">
        <v>198</v>
      </c>
      <c r="I37" s="7" t="s">
        <v>261</v>
      </c>
      <c r="J37" s="7" t="s">
        <v>262</v>
      </c>
      <c r="K37" s="7" t="s">
        <v>263</v>
      </c>
      <c r="L37" s="22"/>
      <c r="M37" s="22"/>
      <c r="N37" s="22">
        <f t="shared" si="1"/>
        <v>469832</v>
      </c>
      <c r="O37" s="27"/>
    </row>
    <row r="38" spans="2:15" s="3" customFormat="1" ht="27" x14ac:dyDescent="0.25">
      <c r="B38" s="7">
        <v>47</v>
      </c>
      <c r="C38" s="9" t="s">
        <v>122</v>
      </c>
      <c r="D38" s="9" t="s">
        <v>264</v>
      </c>
      <c r="E38" s="22">
        <v>18000</v>
      </c>
      <c r="F38" s="22">
        <v>1500</v>
      </c>
      <c r="G38" s="22">
        <f t="shared" si="0"/>
        <v>19500</v>
      </c>
      <c r="H38" s="9" t="s">
        <v>184</v>
      </c>
      <c r="I38" s="7" t="s">
        <v>265</v>
      </c>
      <c r="J38" s="7" t="s">
        <v>259</v>
      </c>
      <c r="K38" s="7" t="s">
        <v>152</v>
      </c>
      <c r="L38" s="22"/>
      <c r="M38" s="22"/>
      <c r="N38" s="22">
        <f t="shared" si="1"/>
        <v>19500</v>
      </c>
      <c r="O38" s="27"/>
    </row>
    <row r="39" spans="2:15" s="3" customFormat="1" ht="27" x14ac:dyDescent="0.25">
      <c r="B39" s="7">
        <v>48</v>
      </c>
      <c r="C39" s="9" t="s">
        <v>123</v>
      </c>
      <c r="D39" s="9" t="s">
        <v>267</v>
      </c>
      <c r="E39" s="22">
        <v>33950</v>
      </c>
      <c r="F39" s="22">
        <v>1500</v>
      </c>
      <c r="G39" s="22">
        <f t="shared" si="0"/>
        <v>35450</v>
      </c>
      <c r="H39" s="9" t="s">
        <v>251</v>
      </c>
      <c r="I39" s="7" t="s">
        <v>270</v>
      </c>
      <c r="J39" s="7" t="s">
        <v>266</v>
      </c>
      <c r="K39" s="7" t="s">
        <v>152</v>
      </c>
      <c r="L39" s="22"/>
      <c r="M39" s="22"/>
      <c r="N39" s="22">
        <f t="shared" si="1"/>
        <v>35450</v>
      </c>
      <c r="O39" s="27"/>
    </row>
    <row r="40" spans="2:15" s="3" customFormat="1" ht="27" x14ac:dyDescent="0.25">
      <c r="B40" s="7">
        <v>49</v>
      </c>
      <c r="C40" s="9" t="s">
        <v>124</v>
      </c>
      <c r="D40" s="9" t="s">
        <v>267</v>
      </c>
      <c r="E40" s="22">
        <v>498485</v>
      </c>
      <c r="F40" s="22">
        <v>9969</v>
      </c>
      <c r="G40" s="22">
        <f t="shared" si="0"/>
        <v>508454</v>
      </c>
      <c r="H40" s="9" t="s">
        <v>251</v>
      </c>
      <c r="I40" s="7" t="s">
        <v>268</v>
      </c>
      <c r="J40" s="7" t="s">
        <v>269</v>
      </c>
      <c r="K40" s="7" t="s">
        <v>152</v>
      </c>
      <c r="L40" s="22"/>
      <c r="M40" s="22"/>
      <c r="N40" s="22">
        <f t="shared" si="1"/>
        <v>508454</v>
      </c>
      <c r="O40" s="27"/>
    </row>
    <row r="41" spans="2:15" s="3" customFormat="1" x14ac:dyDescent="0.25">
      <c r="B41" s="7">
        <v>50</v>
      </c>
      <c r="C41" s="9" t="s">
        <v>125</v>
      </c>
      <c r="D41" s="9" t="s">
        <v>267</v>
      </c>
      <c r="E41" s="22">
        <v>18000</v>
      </c>
      <c r="F41" s="22">
        <v>1500</v>
      </c>
      <c r="G41" s="22">
        <f t="shared" si="0"/>
        <v>19500</v>
      </c>
      <c r="H41" s="9" t="s">
        <v>184</v>
      </c>
      <c r="I41" s="7" t="s">
        <v>271</v>
      </c>
      <c r="J41" s="7" t="s">
        <v>259</v>
      </c>
      <c r="K41" s="7" t="s">
        <v>239</v>
      </c>
      <c r="L41" s="22"/>
      <c r="M41" s="22"/>
      <c r="N41" s="22">
        <f t="shared" si="1"/>
        <v>19500</v>
      </c>
      <c r="O41" s="27"/>
    </row>
    <row r="42" spans="2:15" s="3" customFormat="1" ht="27" x14ac:dyDescent="0.25">
      <c r="B42" s="7">
        <v>51</v>
      </c>
      <c r="C42" s="9" t="s">
        <v>126</v>
      </c>
      <c r="D42" s="9" t="s">
        <v>272</v>
      </c>
      <c r="E42" s="22">
        <v>18000</v>
      </c>
      <c r="F42" s="22">
        <v>1500</v>
      </c>
      <c r="G42" s="22">
        <f t="shared" si="0"/>
        <v>19500</v>
      </c>
      <c r="H42" s="9" t="s">
        <v>184</v>
      </c>
      <c r="I42" s="7" t="s">
        <v>273</v>
      </c>
      <c r="J42" s="7" t="s">
        <v>274</v>
      </c>
      <c r="K42" s="7" t="s">
        <v>152</v>
      </c>
      <c r="L42" s="22"/>
      <c r="M42" s="22"/>
      <c r="N42" s="22">
        <f t="shared" si="1"/>
        <v>19500</v>
      </c>
      <c r="O42" s="27"/>
    </row>
    <row r="43" spans="2:15" s="3" customFormat="1" ht="27" x14ac:dyDescent="0.25">
      <c r="B43" s="7">
        <v>52</v>
      </c>
      <c r="C43" s="9" t="s">
        <v>127</v>
      </c>
      <c r="D43" s="9" t="s">
        <v>272</v>
      </c>
      <c r="E43" s="22">
        <v>18000</v>
      </c>
      <c r="F43" s="22">
        <v>1500</v>
      </c>
      <c r="G43" s="22">
        <f t="shared" si="0"/>
        <v>19500</v>
      </c>
      <c r="H43" s="9" t="s">
        <v>184</v>
      </c>
      <c r="I43" s="7" t="s">
        <v>276</v>
      </c>
      <c r="J43" s="7" t="s">
        <v>275</v>
      </c>
      <c r="K43" s="7" t="s">
        <v>152</v>
      </c>
      <c r="L43" s="22"/>
      <c r="M43" s="22"/>
      <c r="N43" s="22">
        <f t="shared" si="1"/>
        <v>19500</v>
      </c>
      <c r="O43" s="27"/>
    </row>
    <row r="44" spans="2:15" s="3" customFormat="1" ht="27" x14ac:dyDescent="0.25">
      <c r="B44" s="7">
        <v>53</v>
      </c>
      <c r="C44" s="9" t="s">
        <v>128</v>
      </c>
      <c r="D44" s="18" t="s">
        <v>272</v>
      </c>
      <c r="E44" s="22">
        <v>453550</v>
      </c>
      <c r="F44" s="22">
        <v>9071</v>
      </c>
      <c r="G44" s="22">
        <f t="shared" si="0"/>
        <v>462621</v>
      </c>
      <c r="H44" s="9" t="s">
        <v>251</v>
      </c>
      <c r="I44" s="7" t="s">
        <v>277</v>
      </c>
      <c r="J44" s="7" t="s">
        <v>208</v>
      </c>
      <c r="K44" s="7" t="s">
        <v>152</v>
      </c>
      <c r="L44" s="22"/>
      <c r="M44" s="22"/>
      <c r="N44" s="22">
        <f t="shared" si="1"/>
        <v>462621</v>
      </c>
      <c r="O44" s="27"/>
    </row>
    <row r="45" spans="2:15" s="3" customFormat="1" ht="27" x14ac:dyDescent="0.25">
      <c r="B45" s="7">
        <v>54</v>
      </c>
      <c r="C45" s="9" t="s">
        <v>129</v>
      </c>
      <c r="D45" s="9" t="s">
        <v>272</v>
      </c>
      <c r="E45" s="22">
        <v>26500</v>
      </c>
      <c r="F45" s="22">
        <v>1500</v>
      </c>
      <c r="G45" s="22">
        <f t="shared" si="0"/>
        <v>28000</v>
      </c>
      <c r="H45" s="9" t="s">
        <v>184</v>
      </c>
      <c r="I45" s="7" t="s">
        <v>238</v>
      </c>
      <c r="J45" s="7" t="s">
        <v>245</v>
      </c>
      <c r="K45" s="7" t="s">
        <v>152</v>
      </c>
      <c r="L45" s="22"/>
      <c r="M45" s="22"/>
      <c r="N45" s="22">
        <f t="shared" si="1"/>
        <v>28000</v>
      </c>
      <c r="O45" s="27"/>
    </row>
    <row r="46" spans="2:15" s="3" customFormat="1" x14ac:dyDescent="0.25">
      <c r="B46" s="7">
        <v>55</v>
      </c>
      <c r="C46" s="9" t="s">
        <v>130</v>
      </c>
      <c r="D46" s="9" t="s">
        <v>272</v>
      </c>
      <c r="E46" s="22">
        <v>150250</v>
      </c>
      <c r="F46" s="22">
        <v>3005</v>
      </c>
      <c r="G46" s="22">
        <f t="shared" si="0"/>
        <v>153255</v>
      </c>
      <c r="H46" s="9" t="s">
        <v>251</v>
      </c>
      <c r="I46" s="7" t="s">
        <v>278</v>
      </c>
      <c r="J46" s="7" t="s">
        <v>170</v>
      </c>
      <c r="K46" s="7"/>
      <c r="L46" s="22"/>
      <c r="M46" s="22"/>
      <c r="N46" s="22">
        <f t="shared" si="1"/>
        <v>153255</v>
      </c>
      <c r="O46" s="27"/>
    </row>
    <row r="47" spans="2:15" s="3" customFormat="1" x14ac:dyDescent="0.25">
      <c r="B47" s="7">
        <v>57</v>
      </c>
      <c r="C47" s="9" t="s">
        <v>131</v>
      </c>
      <c r="D47" s="9" t="s">
        <v>272</v>
      </c>
      <c r="E47" s="22">
        <v>400578</v>
      </c>
      <c r="F47" s="22">
        <v>8011</v>
      </c>
      <c r="G47" s="22">
        <f t="shared" si="0"/>
        <v>408589</v>
      </c>
      <c r="H47" s="9" t="s">
        <v>148</v>
      </c>
      <c r="I47" s="7" t="s">
        <v>280</v>
      </c>
      <c r="J47" s="7" t="s">
        <v>274</v>
      </c>
      <c r="K47" s="7" t="s">
        <v>281</v>
      </c>
      <c r="L47" s="22"/>
      <c r="M47" s="22"/>
      <c r="N47" s="22">
        <f t="shared" si="1"/>
        <v>408589</v>
      </c>
      <c r="O47" s="27"/>
    </row>
    <row r="48" spans="2:15" s="3" customFormat="1" ht="27" x14ac:dyDescent="0.25">
      <c r="B48" s="7">
        <v>59</v>
      </c>
      <c r="C48" s="9" t="s">
        <v>132</v>
      </c>
      <c r="D48" s="9" t="s">
        <v>282</v>
      </c>
      <c r="E48" s="22">
        <v>16000</v>
      </c>
      <c r="F48" s="22">
        <v>1500</v>
      </c>
      <c r="G48" s="22">
        <f t="shared" si="0"/>
        <v>17500</v>
      </c>
      <c r="H48" s="9" t="s">
        <v>148</v>
      </c>
      <c r="I48" s="7" t="s">
        <v>283</v>
      </c>
      <c r="J48" s="7" t="s">
        <v>196</v>
      </c>
      <c r="K48" s="7" t="s">
        <v>152</v>
      </c>
      <c r="L48" s="22"/>
      <c r="M48" s="22"/>
      <c r="N48" s="22">
        <f t="shared" si="1"/>
        <v>17500</v>
      </c>
      <c r="O48" s="27"/>
    </row>
    <row r="49" spans="2:15" s="3" customFormat="1" ht="27" x14ac:dyDescent="0.25">
      <c r="B49" s="7">
        <v>60</v>
      </c>
      <c r="C49" s="9" t="s">
        <v>133</v>
      </c>
      <c r="D49" s="9" t="s">
        <v>282</v>
      </c>
      <c r="E49" s="22">
        <v>457062</v>
      </c>
      <c r="F49" s="22">
        <v>9141</v>
      </c>
      <c r="G49" s="22">
        <f t="shared" si="0"/>
        <v>466203</v>
      </c>
      <c r="H49" s="9" t="s">
        <v>148</v>
      </c>
      <c r="I49" s="7" t="s">
        <v>284</v>
      </c>
      <c r="J49" s="7" t="s">
        <v>258</v>
      </c>
      <c r="K49" s="7" t="s">
        <v>285</v>
      </c>
      <c r="L49" s="22"/>
      <c r="M49" s="22"/>
      <c r="N49" s="22">
        <f t="shared" si="1"/>
        <v>466203</v>
      </c>
      <c r="O49" s="27"/>
    </row>
    <row r="50" spans="2:15" s="3" customFormat="1" ht="27" x14ac:dyDescent="0.25">
      <c r="B50" s="7">
        <v>61</v>
      </c>
      <c r="C50" s="9" t="s">
        <v>134</v>
      </c>
      <c r="D50" s="9" t="s">
        <v>287</v>
      </c>
      <c r="E50" s="22">
        <v>18000</v>
      </c>
      <c r="F50" s="22">
        <v>1500</v>
      </c>
      <c r="G50" s="22">
        <f t="shared" si="0"/>
        <v>19500</v>
      </c>
      <c r="H50" s="9" t="s">
        <v>184</v>
      </c>
      <c r="I50" s="7" t="s">
        <v>273</v>
      </c>
      <c r="J50" s="7" t="s">
        <v>286</v>
      </c>
      <c r="K50" s="7" t="s">
        <v>152</v>
      </c>
      <c r="L50" s="22"/>
      <c r="M50" s="22"/>
      <c r="N50" s="22">
        <f t="shared" si="1"/>
        <v>19500</v>
      </c>
      <c r="O50" s="27"/>
    </row>
    <row r="51" spans="2:15" s="3" customFormat="1" ht="27" x14ac:dyDescent="0.25">
      <c r="B51" s="7">
        <v>62</v>
      </c>
      <c r="C51" s="9" t="s">
        <v>135</v>
      </c>
      <c r="D51" s="9" t="s">
        <v>288</v>
      </c>
      <c r="E51" s="22">
        <v>26500</v>
      </c>
      <c r="F51" s="22">
        <v>1500</v>
      </c>
      <c r="G51" s="22">
        <f t="shared" si="0"/>
        <v>28000</v>
      </c>
      <c r="H51" s="9" t="s">
        <v>184</v>
      </c>
      <c r="I51" s="7" t="s">
        <v>289</v>
      </c>
      <c r="J51" s="7" t="s">
        <v>266</v>
      </c>
      <c r="K51" s="7" t="s">
        <v>152</v>
      </c>
      <c r="L51" s="22"/>
      <c r="M51" s="22"/>
      <c r="N51" s="22">
        <f t="shared" si="1"/>
        <v>28000</v>
      </c>
      <c r="O51" s="27"/>
    </row>
    <row r="52" spans="2:15" s="3" customFormat="1" ht="27" x14ac:dyDescent="0.25">
      <c r="B52" s="7">
        <v>63</v>
      </c>
      <c r="C52" s="9" t="s">
        <v>136</v>
      </c>
      <c r="D52" s="9" t="s">
        <v>291</v>
      </c>
      <c r="E52" s="22">
        <v>36000</v>
      </c>
      <c r="F52" s="22">
        <v>1500</v>
      </c>
      <c r="G52" s="22">
        <f t="shared" si="0"/>
        <v>37500</v>
      </c>
      <c r="H52" s="9" t="s">
        <v>184</v>
      </c>
      <c r="I52" s="7" t="s">
        <v>290</v>
      </c>
      <c r="J52" s="7" t="s">
        <v>292</v>
      </c>
      <c r="K52" s="7" t="s">
        <v>152</v>
      </c>
      <c r="L52" s="22"/>
      <c r="M52" s="22"/>
      <c r="N52" s="22">
        <f t="shared" si="1"/>
        <v>37500</v>
      </c>
      <c r="O52" s="27"/>
    </row>
    <row r="53" spans="2:15" s="3" customFormat="1" ht="27" x14ac:dyDescent="0.25">
      <c r="B53" s="7">
        <v>14</v>
      </c>
      <c r="C53" s="9" t="s">
        <v>93</v>
      </c>
      <c r="D53" s="9" t="s">
        <v>185</v>
      </c>
      <c r="E53" s="22">
        <v>105120</v>
      </c>
      <c r="F53" s="22">
        <v>3153</v>
      </c>
      <c r="G53" s="22">
        <f t="shared" si="0"/>
        <v>108273</v>
      </c>
      <c r="H53" s="9" t="s">
        <v>148</v>
      </c>
      <c r="I53" s="7" t="s">
        <v>187</v>
      </c>
      <c r="J53" s="7" t="s">
        <v>186</v>
      </c>
      <c r="K53" s="7" t="s">
        <v>188</v>
      </c>
      <c r="L53" s="22"/>
      <c r="M53" s="22">
        <v>96150</v>
      </c>
      <c r="N53" s="22">
        <f t="shared" si="1"/>
        <v>12123</v>
      </c>
      <c r="O53" s="27"/>
    </row>
    <row r="54" spans="2:15" s="3" customFormat="1" x14ac:dyDescent="0.25">
      <c r="B54" s="7">
        <v>64</v>
      </c>
      <c r="C54" s="9" t="s">
        <v>137</v>
      </c>
      <c r="D54" s="9" t="s">
        <v>291</v>
      </c>
      <c r="E54" s="22">
        <v>18000</v>
      </c>
      <c r="F54" s="22">
        <v>1500</v>
      </c>
      <c r="G54" s="22">
        <f t="shared" si="0"/>
        <v>19500</v>
      </c>
      <c r="H54" s="9" t="s">
        <v>184</v>
      </c>
      <c r="I54" s="7" t="s">
        <v>265</v>
      </c>
      <c r="J54" s="7" t="s">
        <v>242</v>
      </c>
      <c r="K54" s="7" t="s">
        <v>239</v>
      </c>
      <c r="L54" s="22"/>
      <c r="M54" s="22"/>
      <c r="N54" s="22">
        <f t="shared" si="1"/>
        <v>19500</v>
      </c>
      <c r="O54" s="27"/>
    </row>
    <row r="55" spans="2:15" s="3" customFormat="1" ht="27" x14ac:dyDescent="0.25">
      <c r="B55" s="7">
        <v>65</v>
      </c>
      <c r="C55" s="9" t="s">
        <v>138</v>
      </c>
      <c r="D55" s="9" t="s">
        <v>293</v>
      </c>
      <c r="E55" s="22">
        <v>18000</v>
      </c>
      <c r="F55" s="22">
        <v>1500</v>
      </c>
      <c r="G55" s="22">
        <f t="shared" si="0"/>
        <v>19500</v>
      </c>
      <c r="H55" s="9" t="s">
        <v>184</v>
      </c>
      <c r="I55" s="7" t="s">
        <v>294</v>
      </c>
      <c r="J55" s="7" t="s">
        <v>269</v>
      </c>
      <c r="K55" s="7" t="s">
        <v>152</v>
      </c>
      <c r="L55" s="22"/>
      <c r="M55" s="22"/>
      <c r="N55" s="22">
        <f t="shared" si="1"/>
        <v>19500</v>
      </c>
      <c r="O55" s="27"/>
    </row>
    <row r="56" spans="2:15" s="3" customFormat="1" ht="27" x14ac:dyDescent="0.25">
      <c r="B56" s="7">
        <v>28</v>
      </c>
      <c r="C56" s="30" t="s">
        <v>100</v>
      </c>
      <c r="D56" s="54">
        <v>44468</v>
      </c>
      <c r="E56" s="28">
        <v>18000</v>
      </c>
      <c r="F56" s="28">
        <v>1500</v>
      </c>
      <c r="G56" s="28">
        <v>19500</v>
      </c>
      <c r="H56" s="30" t="s">
        <v>184</v>
      </c>
      <c r="I56" s="7" t="s">
        <v>279</v>
      </c>
      <c r="J56" s="52">
        <v>44477</v>
      </c>
      <c r="K56" s="7" t="s">
        <v>178</v>
      </c>
      <c r="L56" s="28"/>
      <c r="M56" s="28"/>
      <c r="N56" s="28">
        <v>19500</v>
      </c>
      <c r="O56" s="59"/>
    </row>
    <row r="57" spans="2:15" s="3" customFormat="1" x14ac:dyDescent="0.25">
      <c r="B57" s="7">
        <v>32</v>
      </c>
      <c r="C57" s="9" t="s">
        <v>103</v>
      </c>
      <c r="D57" s="55">
        <v>44447</v>
      </c>
      <c r="E57" s="22">
        <v>26500</v>
      </c>
      <c r="F57" s="22">
        <v>1500</v>
      </c>
      <c r="G57" s="28">
        <v>28000</v>
      </c>
      <c r="H57" s="9" t="s">
        <v>184</v>
      </c>
      <c r="I57" s="7" t="s">
        <v>276</v>
      </c>
      <c r="J57" s="51">
        <v>44463</v>
      </c>
      <c r="K57" s="21"/>
      <c r="L57" s="22"/>
      <c r="M57" s="22"/>
      <c r="N57" s="22">
        <v>28000</v>
      </c>
      <c r="O57" s="27"/>
    </row>
    <row r="58" spans="2:15" s="3" customFormat="1" ht="27" x14ac:dyDescent="0.25">
      <c r="B58" s="7">
        <v>44</v>
      </c>
      <c r="C58" s="9" t="s">
        <v>113</v>
      </c>
      <c r="D58" s="55">
        <v>44393</v>
      </c>
      <c r="E58" s="22">
        <v>51600</v>
      </c>
      <c r="F58" s="22">
        <v>1500</v>
      </c>
      <c r="G58" s="22">
        <v>53100</v>
      </c>
      <c r="H58" s="9" t="s">
        <v>171</v>
      </c>
      <c r="I58" s="7" t="s">
        <v>214</v>
      </c>
      <c r="J58" s="51">
        <v>44406</v>
      </c>
      <c r="K58" s="21"/>
      <c r="L58" s="22"/>
      <c r="M58" s="22"/>
      <c r="N58" s="22">
        <v>53100</v>
      </c>
      <c r="O58" s="27"/>
    </row>
    <row r="59" spans="2:15" s="3" customFormat="1" x14ac:dyDescent="0.25">
      <c r="B59" s="7">
        <v>55</v>
      </c>
      <c r="C59" s="9" t="s">
        <v>119</v>
      </c>
      <c r="D59" s="55">
        <v>44384</v>
      </c>
      <c r="E59" s="22">
        <v>26500</v>
      </c>
      <c r="F59" s="22">
        <v>1500</v>
      </c>
      <c r="G59" s="22">
        <v>28000</v>
      </c>
      <c r="H59" s="9" t="s">
        <v>184</v>
      </c>
      <c r="I59" s="7" t="s">
        <v>294</v>
      </c>
      <c r="J59" s="51">
        <v>44585</v>
      </c>
      <c r="K59" s="7"/>
      <c r="L59" s="22"/>
      <c r="M59" s="22"/>
      <c r="N59" s="22">
        <v>28000</v>
      </c>
      <c r="O59" s="27"/>
    </row>
    <row r="60" spans="2:15" x14ac:dyDescent="0.25">
      <c r="B60" s="61"/>
      <c r="C60" s="62"/>
      <c r="D60" s="62"/>
      <c r="E60" s="29">
        <f>SUM(E5:E59)</f>
        <v>16807152</v>
      </c>
      <c r="F60" s="29">
        <f t="shared" ref="F60:G60" si="2">SUM(F5:F59)</f>
        <v>367323</v>
      </c>
      <c r="G60" s="29">
        <f t="shared" si="2"/>
        <v>17174475</v>
      </c>
      <c r="H60" s="62"/>
      <c r="I60" s="62"/>
      <c r="J60" s="62"/>
      <c r="K60" s="62"/>
      <c r="L60" s="63"/>
      <c r="M60" s="29">
        <f>SUM(M5:M59)</f>
        <v>314814</v>
      </c>
      <c r="N60" s="29">
        <f>SUM(N5:N59)</f>
        <v>16616391</v>
      </c>
      <c r="O60" s="27"/>
    </row>
    <row r="61" spans="2:15" ht="15.75" x14ac:dyDescent="0.25">
      <c r="B61" s="64"/>
      <c r="C61" s="65"/>
      <c r="D61" s="65"/>
      <c r="E61" s="66"/>
      <c r="F61" s="66"/>
      <c r="G61" s="66"/>
      <c r="H61" s="65"/>
      <c r="I61" s="65"/>
      <c r="J61" s="65"/>
      <c r="K61" s="65"/>
      <c r="L61" s="66"/>
      <c r="M61" s="50" t="s">
        <v>438</v>
      </c>
      <c r="N61" s="29">
        <f>+E60-M60</f>
        <v>16492338</v>
      </c>
      <c r="O61" s="27"/>
    </row>
    <row r="62" spans="2:15" x14ac:dyDescent="0.25">
      <c r="L62" s="2"/>
      <c r="M62" s="2"/>
      <c r="N62" s="2"/>
      <c r="O62" s="27"/>
    </row>
  </sheetData>
  <autoFilter ref="B4:O60"/>
  <mergeCells count="1">
    <mergeCell ref="B2:N2"/>
  </mergeCells>
  <pageMargins left="0" right="0" top="0.15748031496062992" bottom="0.15748031496062992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"/>
  <sheetViews>
    <sheetView zoomScale="90" zoomScaleNormal="90" workbookViewId="0">
      <pane ySplit="5" topLeftCell="A87" activePane="bottomLeft" state="frozen"/>
      <selection activeCell="C1" sqref="C1"/>
      <selection pane="bottomLeft" activeCell="H99" sqref="H99"/>
    </sheetView>
  </sheetViews>
  <sheetFormatPr defaultRowHeight="15" x14ac:dyDescent="0.25"/>
  <cols>
    <col min="1" max="1" width="3.7109375" customWidth="1"/>
    <col min="2" max="2" width="16.7109375" customWidth="1"/>
    <col min="3" max="3" width="11" style="4" customWidth="1"/>
    <col min="4" max="4" width="12.140625" style="32" customWidth="1"/>
    <col min="5" max="5" width="9.7109375" style="14" customWidth="1"/>
    <col min="6" max="6" width="11.5703125" style="14" customWidth="1"/>
    <col min="7" max="7" width="17.5703125" style="4" customWidth="1"/>
    <col min="8" max="8" width="14.28515625" style="35" customWidth="1"/>
    <col min="9" max="9" width="11.7109375" style="4" hidden="1" customWidth="1"/>
    <col min="10" max="10" width="14.5703125" style="4" customWidth="1"/>
    <col min="11" max="11" width="10.5703125" style="4" hidden="1" customWidth="1"/>
    <col min="12" max="12" width="9.85546875" style="6" customWidth="1"/>
    <col min="13" max="13" width="12.7109375" style="6" customWidth="1"/>
    <col min="14" max="15" width="12.7109375" style="45" customWidth="1"/>
  </cols>
  <sheetData>
    <row r="1" spans="1:15" ht="15.75" x14ac:dyDescent="0.25">
      <c r="M1" s="31" t="s">
        <v>443</v>
      </c>
      <c r="N1" s="43"/>
      <c r="O1" s="43"/>
    </row>
    <row r="2" spans="1:15" ht="15.75" x14ac:dyDescent="0.25">
      <c r="M2" s="31"/>
      <c r="N2" s="43"/>
      <c r="O2" s="43"/>
    </row>
    <row r="3" spans="1:15" ht="60" customHeight="1" x14ac:dyDescent="0.25">
      <c r="A3" s="70" t="s">
        <v>445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44"/>
      <c r="O3" s="44"/>
    </row>
    <row r="5" spans="1:15" s="3" customFormat="1" ht="104.25" customHeight="1" x14ac:dyDescent="0.25">
      <c r="A5" s="7" t="s">
        <v>145</v>
      </c>
      <c r="B5" s="7" t="s">
        <v>0</v>
      </c>
      <c r="C5" s="7" t="s">
        <v>140</v>
      </c>
      <c r="D5" s="47" t="s">
        <v>141</v>
      </c>
      <c r="E5" s="48" t="s">
        <v>146</v>
      </c>
      <c r="F5" s="48" t="s">
        <v>153</v>
      </c>
      <c r="G5" s="7" t="s">
        <v>139</v>
      </c>
      <c r="H5" s="7" t="s">
        <v>295</v>
      </c>
      <c r="I5" s="7" t="s">
        <v>434</v>
      </c>
      <c r="J5" s="7" t="s">
        <v>147</v>
      </c>
      <c r="K5" s="7" t="s">
        <v>143</v>
      </c>
      <c r="L5" s="22" t="s">
        <v>142</v>
      </c>
      <c r="M5" s="22" t="s">
        <v>154</v>
      </c>
      <c r="N5" s="27"/>
      <c r="O5" s="27"/>
    </row>
    <row r="6" spans="1:15" ht="54" x14ac:dyDescent="0.25">
      <c r="A6" s="7">
        <v>1</v>
      </c>
      <c r="B6" s="8" t="s">
        <v>1</v>
      </c>
      <c r="C6" s="11" t="s">
        <v>296</v>
      </c>
      <c r="D6" s="33">
        <v>189401</v>
      </c>
      <c r="E6" s="33">
        <v>6000</v>
      </c>
      <c r="F6" s="33">
        <v>195401</v>
      </c>
      <c r="G6" s="7" t="s">
        <v>171</v>
      </c>
      <c r="H6" s="36" t="s">
        <v>297</v>
      </c>
      <c r="I6" s="11" t="s">
        <v>298</v>
      </c>
      <c r="J6" s="11" t="s">
        <v>170</v>
      </c>
      <c r="K6" s="11"/>
      <c r="L6" s="10"/>
      <c r="M6" s="10">
        <f>F6-L6</f>
        <v>195401</v>
      </c>
      <c r="N6" s="67">
        <v>0.83333333333333337</v>
      </c>
      <c r="O6" s="68">
        <f>+M6*N6</f>
        <v>162834.16666666669</v>
      </c>
    </row>
    <row r="7" spans="1:15" ht="27" x14ac:dyDescent="0.25">
      <c r="A7" s="7">
        <v>2</v>
      </c>
      <c r="B7" s="8" t="s">
        <v>2</v>
      </c>
      <c r="C7" s="11" t="s">
        <v>305</v>
      </c>
      <c r="D7" s="33">
        <v>281550</v>
      </c>
      <c r="E7" s="33">
        <v>8500</v>
      </c>
      <c r="F7" s="33">
        <f t="shared" ref="F7:F45" si="0">SUM(D7:E7)</f>
        <v>290050</v>
      </c>
      <c r="G7" s="11" t="s">
        <v>251</v>
      </c>
      <c r="H7" s="36" t="s">
        <v>306</v>
      </c>
      <c r="I7" s="11" t="s">
        <v>307</v>
      </c>
      <c r="J7" s="11" t="s">
        <v>308</v>
      </c>
      <c r="K7" s="11"/>
      <c r="L7" s="10"/>
      <c r="M7" s="10">
        <f t="shared" ref="M7:M70" si="1">F7-L7</f>
        <v>290050</v>
      </c>
      <c r="N7" s="53">
        <v>0.38461538461538464</v>
      </c>
      <c r="O7" s="41">
        <f>+N7*M7</f>
        <v>111557.69230769231</v>
      </c>
    </row>
    <row r="8" spans="1:15" ht="27" x14ac:dyDescent="0.25">
      <c r="A8" s="7">
        <v>3</v>
      </c>
      <c r="B8" s="8" t="s">
        <v>3</v>
      </c>
      <c r="C8" s="11" t="s">
        <v>309</v>
      </c>
      <c r="D8" s="33">
        <v>316940</v>
      </c>
      <c r="E8" s="33">
        <v>9508</v>
      </c>
      <c r="F8" s="33">
        <f t="shared" si="0"/>
        <v>326448</v>
      </c>
      <c r="G8" s="11" t="s">
        <v>304</v>
      </c>
      <c r="H8" s="36" t="s">
        <v>310</v>
      </c>
      <c r="I8" s="11" t="s">
        <v>317</v>
      </c>
      <c r="J8" s="11" t="s">
        <v>308</v>
      </c>
      <c r="K8" s="11"/>
      <c r="L8" s="10"/>
      <c r="M8" s="10">
        <f t="shared" si="1"/>
        <v>326448</v>
      </c>
      <c r="N8" s="41"/>
      <c r="O8" s="41"/>
    </row>
    <row r="9" spans="1:15" ht="27" x14ac:dyDescent="0.25">
      <c r="A9" s="7">
        <v>4</v>
      </c>
      <c r="B9" s="8" t="s">
        <v>4</v>
      </c>
      <c r="C9" s="11" t="s">
        <v>309</v>
      </c>
      <c r="D9" s="33">
        <v>164013</v>
      </c>
      <c r="E9" s="33">
        <v>6000</v>
      </c>
      <c r="F9" s="33">
        <f t="shared" si="0"/>
        <v>170013</v>
      </c>
      <c r="G9" s="11" t="s">
        <v>251</v>
      </c>
      <c r="H9" s="36" t="s">
        <v>311</v>
      </c>
      <c r="I9" s="11"/>
      <c r="J9" s="11" t="s">
        <v>299</v>
      </c>
      <c r="K9" s="11"/>
      <c r="L9" s="10"/>
      <c r="M9" s="10">
        <f t="shared" si="1"/>
        <v>170013</v>
      </c>
      <c r="N9" s="53">
        <v>0.4</v>
      </c>
      <c r="O9" s="41">
        <f>+N9*M9</f>
        <v>68005.2</v>
      </c>
    </row>
    <row r="10" spans="1:15" ht="27" x14ac:dyDescent="0.25">
      <c r="A10" s="7">
        <v>5</v>
      </c>
      <c r="B10" s="8" t="s">
        <v>5</v>
      </c>
      <c r="C10" s="11" t="s">
        <v>312</v>
      </c>
      <c r="D10" s="33">
        <v>1572661</v>
      </c>
      <c r="E10" s="33">
        <v>47180</v>
      </c>
      <c r="F10" s="33">
        <f t="shared" si="0"/>
        <v>1619841</v>
      </c>
      <c r="G10" s="11" t="s">
        <v>251</v>
      </c>
      <c r="H10" s="36" t="s">
        <v>313</v>
      </c>
      <c r="I10" s="11"/>
      <c r="J10" s="11" t="s">
        <v>299</v>
      </c>
      <c r="K10" s="11"/>
      <c r="L10" s="10"/>
      <c r="M10" s="10">
        <f t="shared" si="1"/>
        <v>1619841</v>
      </c>
      <c r="N10" s="53">
        <v>0.25</v>
      </c>
      <c r="O10" s="41">
        <f>+N10*M10</f>
        <v>404960.25</v>
      </c>
    </row>
    <row r="11" spans="1:15" ht="54" x14ac:dyDescent="0.25">
      <c r="A11" s="7">
        <v>6</v>
      </c>
      <c r="B11" s="8" t="s">
        <v>6</v>
      </c>
      <c r="C11" s="11" t="s">
        <v>314</v>
      </c>
      <c r="D11" s="33">
        <v>525150</v>
      </c>
      <c r="E11" s="33">
        <v>15754</v>
      </c>
      <c r="F11" s="33">
        <f t="shared" si="0"/>
        <v>540904</v>
      </c>
      <c r="G11" s="7" t="s">
        <v>171</v>
      </c>
      <c r="H11" s="36" t="s">
        <v>214</v>
      </c>
      <c r="I11" s="11" t="s">
        <v>315</v>
      </c>
      <c r="J11" s="11" t="s">
        <v>308</v>
      </c>
      <c r="K11" s="11"/>
      <c r="L11" s="10"/>
      <c r="M11" s="10">
        <f t="shared" si="1"/>
        <v>540904</v>
      </c>
      <c r="N11" s="53"/>
      <c r="O11" s="41"/>
    </row>
    <row r="12" spans="1:15" ht="27" x14ac:dyDescent="0.25">
      <c r="A12" s="7">
        <v>7</v>
      </c>
      <c r="B12" s="8" t="s">
        <v>7</v>
      </c>
      <c r="C12" s="11" t="s">
        <v>314</v>
      </c>
      <c r="D12" s="33">
        <v>755475</v>
      </c>
      <c r="E12" s="33">
        <v>22665</v>
      </c>
      <c r="F12" s="33">
        <f t="shared" si="0"/>
        <v>778140</v>
      </c>
      <c r="G12" s="11" t="s">
        <v>251</v>
      </c>
      <c r="H12" s="36" t="s">
        <v>207</v>
      </c>
      <c r="I12" s="11" t="s">
        <v>316</v>
      </c>
      <c r="J12" s="11" t="s">
        <v>308</v>
      </c>
      <c r="K12" s="11"/>
      <c r="L12" s="10"/>
      <c r="M12" s="10">
        <f t="shared" si="1"/>
        <v>778140</v>
      </c>
      <c r="N12" s="53"/>
      <c r="O12" s="41"/>
    </row>
    <row r="13" spans="1:15" ht="27" x14ac:dyDescent="0.25">
      <c r="A13" s="7">
        <v>8</v>
      </c>
      <c r="B13" s="8" t="s">
        <v>8</v>
      </c>
      <c r="C13" s="11" t="s">
        <v>319</v>
      </c>
      <c r="D13" s="33">
        <v>243060</v>
      </c>
      <c r="E13" s="33">
        <v>7292</v>
      </c>
      <c r="F13" s="33">
        <f t="shared" si="0"/>
        <v>250352</v>
      </c>
      <c r="G13" s="11" t="s">
        <v>251</v>
      </c>
      <c r="H13" s="36" t="s">
        <v>320</v>
      </c>
      <c r="I13" s="11" t="s">
        <v>318</v>
      </c>
      <c r="J13" s="11" t="s">
        <v>308</v>
      </c>
      <c r="K13" s="11"/>
      <c r="L13" s="10"/>
      <c r="M13" s="10">
        <f t="shared" si="1"/>
        <v>250352</v>
      </c>
      <c r="N13" s="53">
        <v>0.75</v>
      </c>
      <c r="O13" s="41">
        <f>+N13*M13</f>
        <v>187764</v>
      </c>
    </row>
    <row r="14" spans="1:15" ht="27" x14ac:dyDescent="0.25">
      <c r="A14" s="7">
        <v>9</v>
      </c>
      <c r="B14" s="8" t="s">
        <v>9</v>
      </c>
      <c r="C14" s="11" t="s">
        <v>321</v>
      </c>
      <c r="D14" s="33">
        <v>106000</v>
      </c>
      <c r="E14" s="33">
        <v>6000</v>
      </c>
      <c r="F14" s="33">
        <f t="shared" si="0"/>
        <v>112000</v>
      </c>
      <c r="G14" s="7" t="s">
        <v>148</v>
      </c>
      <c r="H14" s="36" t="s">
        <v>322</v>
      </c>
      <c r="I14" s="11"/>
      <c r="J14" s="11" t="s">
        <v>299</v>
      </c>
      <c r="K14" s="11"/>
      <c r="L14" s="10"/>
      <c r="M14" s="10">
        <f t="shared" si="1"/>
        <v>112000</v>
      </c>
      <c r="N14" s="53"/>
      <c r="O14" s="41"/>
    </row>
    <row r="15" spans="1:15" ht="28.5" customHeight="1" x14ac:dyDescent="0.25">
      <c r="A15" s="7">
        <v>10</v>
      </c>
      <c r="B15" s="8" t="s">
        <v>10</v>
      </c>
      <c r="C15" s="11" t="s">
        <v>323</v>
      </c>
      <c r="D15" s="33">
        <v>225200</v>
      </c>
      <c r="E15" s="33">
        <v>6800</v>
      </c>
      <c r="F15" s="33">
        <f t="shared" si="0"/>
        <v>232000</v>
      </c>
      <c r="G15" s="11" t="s">
        <v>251</v>
      </c>
      <c r="H15" s="36" t="s">
        <v>324</v>
      </c>
      <c r="I15" s="11"/>
      <c r="J15" s="11" t="s">
        <v>299</v>
      </c>
      <c r="K15" s="11"/>
      <c r="L15" s="10"/>
      <c r="M15" s="10">
        <f t="shared" si="1"/>
        <v>232000</v>
      </c>
      <c r="N15" s="53"/>
      <c r="O15" s="41"/>
    </row>
    <row r="16" spans="1:15" ht="28.5" customHeight="1" x14ac:dyDescent="0.25">
      <c r="A16" s="7">
        <v>11</v>
      </c>
      <c r="B16" s="8" t="s">
        <v>11</v>
      </c>
      <c r="C16" s="11" t="s">
        <v>323</v>
      </c>
      <c r="D16" s="33">
        <v>238011</v>
      </c>
      <c r="E16" s="33">
        <v>7140</v>
      </c>
      <c r="F16" s="33">
        <f t="shared" si="0"/>
        <v>245151</v>
      </c>
      <c r="G16" s="7" t="s">
        <v>148</v>
      </c>
      <c r="H16" s="36" t="s">
        <v>326</v>
      </c>
      <c r="I16" s="11" t="s">
        <v>325</v>
      </c>
      <c r="J16" s="11" t="s">
        <v>308</v>
      </c>
      <c r="K16" s="11"/>
      <c r="L16" s="10"/>
      <c r="M16" s="10">
        <f t="shared" si="1"/>
        <v>245151</v>
      </c>
      <c r="N16" s="53"/>
      <c r="O16" s="41"/>
    </row>
    <row r="17" spans="1:15" ht="28.5" customHeight="1" x14ac:dyDescent="0.25">
      <c r="A17" s="7">
        <v>12</v>
      </c>
      <c r="B17" s="8" t="s">
        <v>12</v>
      </c>
      <c r="C17" s="11" t="s">
        <v>323</v>
      </c>
      <c r="D17" s="33">
        <v>26500</v>
      </c>
      <c r="E17" s="33">
        <v>6000</v>
      </c>
      <c r="F17" s="33">
        <f t="shared" si="0"/>
        <v>32500</v>
      </c>
      <c r="G17" s="7" t="s">
        <v>148</v>
      </c>
      <c r="H17" s="36" t="s">
        <v>327</v>
      </c>
      <c r="I17" s="11" t="s">
        <v>328</v>
      </c>
      <c r="J17" s="11" t="s">
        <v>308</v>
      </c>
      <c r="K17" s="11"/>
      <c r="L17" s="10"/>
      <c r="M17" s="10">
        <f t="shared" si="1"/>
        <v>32500</v>
      </c>
      <c r="N17" s="53"/>
      <c r="O17" s="41"/>
    </row>
    <row r="18" spans="1:15" ht="28.5" customHeight="1" x14ac:dyDescent="0.25">
      <c r="A18" s="7">
        <v>13</v>
      </c>
      <c r="B18" s="8" t="s">
        <v>13</v>
      </c>
      <c r="C18" s="11" t="s">
        <v>323</v>
      </c>
      <c r="D18" s="33">
        <v>56895</v>
      </c>
      <c r="E18" s="33">
        <v>6000</v>
      </c>
      <c r="F18" s="33">
        <f t="shared" si="0"/>
        <v>62895</v>
      </c>
      <c r="G18" s="7" t="s">
        <v>148</v>
      </c>
      <c r="H18" s="36" t="s">
        <v>329</v>
      </c>
      <c r="I18" s="11" t="s">
        <v>328</v>
      </c>
      <c r="J18" s="11" t="s">
        <v>308</v>
      </c>
      <c r="K18" s="11"/>
      <c r="L18" s="10"/>
      <c r="M18" s="10">
        <f t="shared" si="1"/>
        <v>62895</v>
      </c>
      <c r="N18" s="69">
        <v>1</v>
      </c>
      <c r="O18" s="68">
        <f>+N18*M18</f>
        <v>62895</v>
      </c>
    </row>
    <row r="19" spans="1:15" ht="28.5" customHeight="1" x14ac:dyDescent="0.25">
      <c r="A19" s="7">
        <v>14</v>
      </c>
      <c r="B19" s="8" t="s">
        <v>14</v>
      </c>
      <c r="C19" s="11" t="s">
        <v>332</v>
      </c>
      <c r="D19" s="33">
        <v>450450</v>
      </c>
      <c r="E19" s="33">
        <v>13520</v>
      </c>
      <c r="F19" s="33">
        <f t="shared" si="0"/>
        <v>463970</v>
      </c>
      <c r="G19" s="11" t="s">
        <v>251</v>
      </c>
      <c r="H19" s="36" t="s">
        <v>331</v>
      </c>
      <c r="I19" s="11" t="s">
        <v>330</v>
      </c>
      <c r="J19" s="11" t="s">
        <v>308</v>
      </c>
      <c r="K19" s="11"/>
      <c r="L19" s="10"/>
      <c r="M19" s="10">
        <f t="shared" si="1"/>
        <v>463970</v>
      </c>
      <c r="N19" s="69">
        <v>7.6923076923076927E-2</v>
      </c>
      <c r="O19" s="68">
        <f>+N19*M19</f>
        <v>35690</v>
      </c>
    </row>
    <row r="20" spans="1:15" ht="28.5" customHeight="1" x14ac:dyDescent="0.25">
      <c r="A20" s="7">
        <v>15</v>
      </c>
      <c r="B20" s="8" t="s">
        <v>15</v>
      </c>
      <c r="C20" s="11" t="s">
        <v>334</v>
      </c>
      <c r="D20" s="33">
        <v>26500</v>
      </c>
      <c r="E20" s="33">
        <v>6000</v>
      </c>
      <c r="F20" s="33">
        <f t="shared" si="0"/>
        <v>32500</v>
      </c>
      <c r="G20" s="7" t="s">
        <v>148</v>
      </c>
      <c r="H20" s="36" t="s">
        <v>335</v>
      </c>
      <c r="I20" s="11" t="s">
        <v>333</v>
      </c>
      <c r="J20" s="11" t="s">
        <v>308</v>
      </c>
      <c r="K20" s="11"/>
      <c r="L20" s="10"/>
      <c r="M20" s="10">
        <f t="shared" si="1"/>
        <v>32500</v>
      </c>
      <c r="N20" s="53"/>
      <c r="O20" s="41"/>
    </row>
    <row r="21" spans="1:15" ht="33" customHeight="1" x14ac:dyDescent="0.25">
      <c r="A21" s="7">
        <v>16</v>
      </c>
      <c r="B21" s="8" t="s">
        <v>16</v>
      </c>
      <c r="C21" s="11" t="s">
        <v>334</v>
      </c>
      <c r="D21" s="33">
        <v>77407</v>
      </c>
      <c r="E21" s="33">
        <v>6000</v>
      </c>
      <c r="F21" s="33">
        <f t="shared" si="0"/>
        <v>83407</v>
      </c>
      <c r="G21" s="7" t="s">
        <v>148</v>
      </c>
      <c r="H21" s="36" t="s">
        <v>336</v>
      </c>
      <c r="I21" s="11"/>
      <c r="J21" s="11" t="s">
        <v>299</v>
      </c>
      <c r="K21" s="11"/>
      <c r="L21" s="10"/>
      <c r="M21" s="10">
        <f t="shared" si="1"/>
        <v>83407</v>
      </c>
      <c r="N21" s="53"/>
      <c r="O21" s="41"/>
    </row>
    <row r="22" spans="1:15" ht="33" customHeight="1" x14ac:dyDescent="0.25">
      <c r="A22" s="7">
        <v>17</v>
      </c>
      <c r="B22" s="8" t="s">
        <v>17</v>
      </c>
      <c r="C22" s="11" t="s">
        <v>338</v>
      </c>
      <c r="D22" s="33">
        <v>341700</v>
      </c>
      <c r="E22" s="33">
        <v>10252</v>
      </c>
      <c r="F22" s="33">
        <f t="shared" si="0"/>
        <v>351952</v>
      </c>
      <c r="G22" s="11" t="s">
        <v>251</v>
      </c>
      <c r="H22" s="36" t="s">
        <v>339</v>
      </c>
      <c r="I22" s="11" t="s">
        <v>337</v>
      </c>
      <c r="J22" s="11" t="s">
        <v>308</v>
      </c>
      <c r="K22" s="11"/>
      <c r="L22" s="10"/>
      <c r="M22" s="10">
        <f t="shared" si="1"/>
        <v>351952</v>
      </c>
      <c r="N22" s="53">
        <v>1</v>
      </c>
      <c r="O22" s="41">
        <f>+N22*M22</f>
        <v>351952</v>
      </c>
    </row>
    <row r="23" spans="1:15" ht="33" customHeight="1" x14ac:dyDescent="0.25">
      <c r="A23" s="7">
        <v>18</v>
      </c>
      <c r="B23" s="8" t="s">
        <v>18</v>
      </c>
      <c r="C23" s="11" t="s">
        <v>338</v>
      </c>
      <c r="D23" s="33">
        <v>33716</v>
      </c>
      <c r="E23" s="33">
        <v>6000</v>
      </c>
      <c r="F23" s="33">
        <f t="shared" si="0"/>
        <v>39716</v>
      </c>
      <c r="G23" s="11" t="s">
        <v>251</v>
      </c>
      <c r="H23" s="36" t="s">
        <v>340</v>
      </c>
      <c r="I23" s="11"/>
      <c r="J23" s="11" t="s">
        <v>341</v>
      </c>
      <c r="K23" s="11"/>
      <c r="L23" s="10"/>
      <c r="M23" s="10">
        <f t="shared" si="1"/>
        <v>39716</v>
      </c>
      <c r="N23" s="53"/>
      <c r="O23" s="41"/>
    </row>
    <row r="24" spans="1:15" ht="33" customHeight="1" x14ac:dyDescent="0.25">
      <c r="A24" s="7">
        <v>19</v>
      </c>
      <c r="B24" s="8" t="s">
        <v>19</v>
      </c>
      <c r="C24" s="11" t="s">
        <v>338</v>
      </c>
      <c r="D24" s="33">
        <v>1132400</v>
      </c>
      <c r="E24" s="33">
        <v>33973</v>
      </c>
      <c r="F24" s="33">
        <f t="shared" si="0"/>
        <v>1166373</v>
      </c>
      <c r="G24" s="11" t="s">
        <v>251</v>
      </c>
      <c r="H24" s="36" t="s">
        <v>342</v>
      </c>
      <c r="I24" s="11"/>
      <c r="J24" s="11" t="s">
        <v>299</v>
      </c>
      <c r="K24" s="11"/>
      <c r="L24" s="10"/>
      <c r="M24" s="10">
        <f t="shared" si="1"/>
        <v>1166373</v>
      </c>
      <c r="N24" s="53">
        <v>0.53846153846153844</v>
      </c>
      <c r="O24" s="41">
        <f>+N24*M24</f>
        <v>628047</v>
      </c>
    </row>
    <row r="25" spans="1:15" ht="33" customHeight="1" x14ac:dyDescent="0.25">
      <c r="A25" s="7">
        <v>20</v>
      </c>
      <c r="B25" s="8" t="s">
        <v>20</v>
      </c>
      <c r="C25" s="11" t="s">
        <v>338</v>
      </c>
      <c r="D25" s="33">
        <v>28890</v>
      </c>
      <c r="E25" s="33">
        <v>6000</v>
      </c>
      <c r="F25" s="33">
        <f t="shared" si="0"/>
        <v>34890</v>
      </c>
      <c r="G25" s="7" t="s">
        <v>148</v>
      </c>
      <c r="H25" s="36" t="s">
        <v>343</v>
      </c>
      <c r="I25" s="11" t="s">
        <v>344</v>
      </c>
      <c r="J25" s="11" t="s">
        <v>308</v>
      </c>
      <c r="K25" s="11"/>
      <c r="L25" s="10"/>
      <c r="M25" s="10">
        <f t="shared" si="1"/>
        <v>34890</v>
      </c>
      <c r="N25" s="69">
        <v>1</v>
      </c>
      <c r="O25" s="68">
        <f>+N25*M25</f>
        <v>34890</v>
      </c>
    </row>
    <row r="26" spans="1:15" ht="33" customHeight="1" x14ac:dyDescent="0.25">
      <c r="A26" s="7">
        <v>21</v>
      </c>
      <c r="B26" s="8" t="s">
        <v>21</v>
      </c>
      <c r="C26" s="11" t="s">
        <v>345</v>
      </c>
      <c r="D26" s="33">
        <v>140909</v>
      </c>
      <c r="E26" s="33">
        <v>6000</v>
      </c>
      <c r="F26" s="33">
        <f t="shared" si="0"/>
        <v>146909</v>
      </c>
      <c r="G26" s="7" t="s">
        <v>175</v>
      </c>
      <c r="H26" s="36" t="s">
        <v>435</v>
      </c>
      <c r="I26" s="11"/>
      <c r="J26" s="11" t="s">
        <v>301</v>
      </c>
      <c r="K26" s="11"/>
      <c r="L26" s="10"/>
      <c r="M26" s="10">
        <f t="shared" si="1"/>
        <v>146909</v>
      </c>
      <c r="N26" s="69">
        <v>1</v>
      </c>
      <c r="O26" s="68">
        <f>+N26*M26</f>
        <v>146909</v>
      </c>
    </row>
    <row r="27" spans="1:15" ht="33" customHeight="1" x14ac:dyDescent="0.25">
      <c r="A27" s="7">
        <v>22</v>
      </c>
      <c r="B27" s="8" t="s">
        <v>22</v>
      </c>
      <c r="C27" s="11" t="s">
        <v>346</v>
      </c>
      <c r="D27" s="33">
        <v>352000</v>
      </c>
      <c r="E27" s="33">
        <v>10560</v>
      </c>
      <c r="F27" s="33">
        <f t="shared" si="0"/>
        <v>362560</v>
      </c>
      <c r="G27" s="11" t="s">
        <v>251</v>
      </c>
      <c r="H27" s="36" t="s">
        <v>347</v>
      </c>
      <c r="I27" s="11"/>
      <c r="J27" s="11" t="s">
        <v>170</v>
      </c>
      <c r="K27" s="11"/>
      <c r="L27" s="10"/>
      <c r="M27" s="10">
        <f t="shared" si="1"/>
        <v>362560</v>
      </c>
      <c r="N27" s="53"/>
      <c r="O27" s="41"/>
    </row>
    <row r="28" spans="1:15" ht="33" customHeight="1" x14ac:dyDescent="0.25">
      <c r="A28" s="7">
        <v>23</v>
      </c>
      <c r="B28" s="8" t="s">
        <v>24</v>
      </c>
      <c r="C28" s="11" t="s">
        <v>348</v>
      </c>
      <c r="D28" s="33">
        <v>264572</v>
      </c>
      <c r="E28" s="33">
        <v>7937</v>
      </c>
      <c r="F28" s="33">
        <f t="shared" si="0"/>
        <v>272509</v>
      </c>
      <c r="G28" s="7" t="s">
        <v>148</v>
      </c>
      <c r="H28" s="36" t="s">
        <v>349</v>
      </c>
      <c r="I28" s="11" t="s">
        <v>350</v>
      </c>
      <c r="J28" s="11" t="s">
        <v>281</v>
      </c>
      <c r="K28" s="11"/>
      <c r="L28" s="10"/>
      <c r="M28" s="10">
        <f t="shared" si="1"/>
        <v>272509</v>
      </c>
      <c r="N28" s="53"/>
      <c r="O28" s="41"/>
    </row>
    <row r="29" spans="1:15" ht="33" customHeight="1" x14ac:dyDescent="0.25">
      <c r="A29" s="7">
        <v>24</v>
      </c>
      <c r="B29" s="8" t="s">
        <v>26</v>
      </c>
      <c r="C29" s="12" t="s">
        <v>376</v>
      </c>
      <c r="D29" s="33">
        <v>45165</v>
      </c>
      <c r="E29" s="33">
        <v>6000</v>
      </c>
      <c r="F29" s="33">
        <f t="shared" si="0"/>
        <v>51165</v>
      </c>
      <c r="G29" s="11" t="s">
        <v>304</v>
      </c>
      <c r="H29" s="36" t="s">
        <v>351</v>
      </c>
      <c r="I29" s="12">
        <v>44886</v>
      </c>
      <c r="J29" s="11" t="s">
        <v>281</v>
      </c>
      <c r="K29" s="11"/>
      <c r="L29" s="10"/>
      <c r="M29" s="10">
        <f t="shared" si="1"/>
        <v>51165</v>
      </c>
      <c r="N29" s="69">
        <v>1</v>
      </c>
      <c r="O29" s="68">
        <f>+N29*M29</f>
        <v>51165</v>
      </c>
    </row>
    <row r="30" spans="1:15" ht="33" customHeight="1" x14ac:dyDescent="0.25">
      <c r="A30" s="7">
        <v>25</v>
      </c>
      <c r="B30" s="8" t="s">
        <v>27</v>
      </c>
      <c r="C30" s="12" t="s">
        <v>376</v>
      </c>
      <c r="D30" s="33">
        <v>23703</v>
      </c>
      <c r="E30" s="33">
        <v>6000</v>
      </c>
      <c r="F30" s="33">
        <f t="shared" si="0"/>
        <v>29703</v>
      </c>
      <c r="G30" s="7" t="s">
        <v>437</v>
      </c>
      <c r="H30" s="36" t="s">
        <v>352</v>
      </c>
      <c r="I30" s="12">
        <v>44921</v>
      </c>
      <c r="J30" s="11" t="s">
        <v>308</v>
      </c>
      <c r="K30" s="11"/>
      <c r="L30" s="10"/>
      <c r="M30" s="10">
        <f t="shared" si="1"/>
        <v>29703</v>
      </c>
      <c r="N30" s="53"/>
      <c r="O30" s="41"/>
    </row>
    <row r="31" spans="1:15" ht="33" customHeight="1" x14ac:dyDescent="0.25">
      <c r="A31" s="7">
        <v>26</v>
      </c>
      <c r="B31" s="8" t="s">
        <v>28</v>
      </c>
      <c r="C31" s="12" t="s">
        <v>376</v>
      </c>
      <c r="D31" s="33">
        <v>781460</v>
      </c>
      <c r="E31" s="33">
        <v>23444</v>
      </c>
      <c r="F31" s="33">
        <f t="shared" si="0"/>
        <v>804904</v>
      </c>
      <c r="G31" s="11" t="s">
        <v>251</v>
      </c>
      <c r="H31" s="36" t="s">
        <v>353</v>
      </c>
      <c r="I31" s="11"/>
      <c r="J31" s="11" t="s">
        <v>299</v>
      </c>
      <c r="K31" s="11"/>
      <c r="L31" s="10"/>
      <c r="M31" s="10">
        <f t="shared" si="1"/>
        <v>804904</v>
      </c>
      <c r="N31" s="53">
        <v>8.3333333333333329E-2</v>
      </c>
      <c r="O31" s="41">
        <f>+N31*M31</f>
        <v>67075.333333333328</v>
      </c>
    </row>
    <row r="32" spans="1:15" ht="33" customHeight="1" x14ac:dyDescent="0.25">
      <c r="A32" s="7">
        <v>27</v>
      </c>
      <c r="B32" s="8" t="s">
        <v>30</v>
      </c>
      <c r="C32" s="12" t="s">
        <v>376</v>
      </c>
      <c r="D32" s="33">
        <v>991895</v>
      </c>
      <c r="E32" s="33">
        <v>29756</v>
      </c>
      <c r="F32" s="33">
        <f t="shared" si="0"/>
        <v>1021651</v>
      </c>
      <c r="G32" s="11" t="s">
        <v>304</v>
      </c>
      <c r="H32" s="36" t="s">
        <v>354</v>
      </c>
      <c r="I32" s="12">
        <v>44882</v>
      </c>
      <c r="J32" s="11" t="s">
        <v>308</v>
      </c>
      <c r="K32" s="11"/>
      <c r="L32" s="10"/>
      <c r="M32" s="10">
        <f t="shared" si="1"/>
        <v>1021651</v>
      </c>
      <c r="N32" s="53"/>
      <c r="O32" s="41"/>
    </row>
    <row r="33" spans="1:15" ht="33" customHeight="1" x14ac:dyDescent="0.25">
      <c r="A33" s="7">
        <v>28</v>
      </c>
      <c r="B33" s="8" t="s">
        <v>31</v>
      </c>
      <c r="C33" s="12" t="s">
        <v>296</v>
      </c>
      <c r="D33" s="33">
        <v>773550</v>
      </c>
      <c r="E33" s="33">
        <v>23206</v>
      </c>
      <c r="F33" s="33">
        <f t="shared" si="0"/>
        <v>796756</v>
      </c>
      <c r="G33" s="7" t="s">
        <v>171</v>
      </c>
      <c r="H33" s="36" t="s">
        <v>352</v>
      </c>
      <c r="I33" s="12">
        <v>44883</v>
      </c>
      <c r="J33" s="11" t="s">
        <v>355</v>
      </c>
      <c r="K33" s="11"/>
      <c r="L33" s="10"/>
      <c r="M33" s="10">
        <f t="shared" si="1"/>
        <v>796756</v>
      </c>
      <c r="N33" s="53"/>
      <c r="O33" s="41"/>
    </row>
    <row r="34" spans="1:15" ht="33" customHeight="1" x14ac:dyDescent="0.25">
      <c r="A34" s="7">
        <v>29</v>
      </c>
      <c r="B34" s="8" t="s">
        <v>32</v>
      </c>
      <c r="C34" s="12" t="s">
        <v>296</v>
      </c>
      <c r="D34" s="33">
        <v>10104750</v>
      </c>
      <c r="E34" s="33">
        <v>33142</v>
      </c>
      <c r="F34" s="33">
        <f t="shared" si="0"/>
        <v>10137892</v>
      </c>
      <c r="G34" s="7" t="s">
        <v>171</v>
      </c>
      <c r="H34" s="36" t="s">
        <v>352</v>
      </c>
      <c r="I34" s="12">
        <v>44897</v>
      </c>
      <c r="J34" s="11" t="s">
        <v>308</v>
      </c>
      <c r="K34" s="11"/>
      <c r="L34" s="10"/>
      <c r="M34" s="10">
        <f t="shared" si="1"/>
        <v>10137892</v>
      </c>
      <c r="N34" s="53"/>
      <c r="O34" s="41"/>
    </row>
    <row r="35" spans="1:15" ht="33" customHeight="1" x14ac:dyDescent="0.25">
      <c r="A35" s="7">
        <v>30</v>
      </c>
      <c r="B35" s="8" t="s">
        <v>33</v>
      </c>
      <c r="C35" s="12" t="s">
        <v>296</v>
      </c>
      <c r="D35" s="33">
        <v>857800</v>
      </c>
      <c r="E35" s="33">
        <v>25734</v>
      </c>
      <c r="F35" s="33">
        <f t="shared" si="0"/>
        <v>883534</v>
      </c>
      <c r="G35" s="11" t="s">
        <v>251</v>
      </c>
      <c r="H35" s="36" t="s">
        <v>356</v>
      </c>
      <c r="I35" s="12">
        <v>44890</v>
      </c>
      <c r="J35" s="11" t="s">
        <v>341</v>
      </c>
      <c r="K35" s="11"/>
      <c r="L35" s="10"/>
      <c r="M35" s="10">
        <f t="shared" si="1"/>
        <v>883534</v>
      </c>
      <c r="N35" s="53"/>
      <c r="O35" s="41"/>
    </row>
    <row r="36" spans="1:15" ht="33" customHeight="1" x14ac:dyDescent="0.25">
      <c r="A36" s="7">
        <v>31</v>
      </c>
      <c r="B36" s="8" t="s">
        <v>34</v>
      </c>
      <c r="C36" s="11"/>
      <c r="D36" s="33">
        <v>685290</v>
      </c>
      <c r="E36" s="33">
        <v>13705</v>
      </c>
      <c r="F36" s="33">
        <f t="shared" si="0"/>
        <v>698995</v>
      </c>
      <c r="G36" s="7" t="s">
        <v>175</v>
      </c>
      <c r="H36" s="36" t="s">
        <v>357</v>
      </c>
      <c r="I36" s="12">
        <v>44847</v>
      </c>
      <c r="J36" s="11" t="s">
        <v>281</v>
      </c>
      <c r="K36" s="11"/>
      <c r="L36" s="10"/>
      <c r="M36" s="10">
        <f t="shared" si="1"/>
        <v>698995</v>
      </c>
      <c r="N36" s="53"/>
      <c r="O36" s="41"/>
    </row>
    <row r="37" spans="1:15" ht="33" customHeight="1" x14ac:dyDescent="0.25">
      <c r="A37" s="7">
        <v>32</v>
      </c>
      <c r="B37" s="8" t="s">
        <v>35</v>
      </c>
      <c r="C37" s="12" t="s">
        <v>377</v>
      </c>
      <c r="D37" s="33">
        <v>69000</v>
      </c>
      <c r="E37" s="33">
        <v>4000</v>
      </c>
      <c r="F37" s="33">
        <f t="shared" si="0"/>
        <v>73000</v>
      </c>
      <c r="G37" s="11" t="s">
        <v>144</v>
      </c>
      <c r="H37" s="36" t="s">
        <v>358</v>
      </c>
      <c r="I37" s="11"/>
      <c r="J37" s="11" t="s">
        <v>170</v>
      </c>
      <c r="K37" s="11"/>
      <c r="L37" s="10"/>
      <c r="M37" s="10">
        <f t="shared" si="1"/>
        <v>73000</v>
      </c>
      <c r="N37" s="53"/>
      <c r="O37" s="41"/>
    </row>
    <row r="38" spans="1:15" ht="33" customHeight="1" x14ac:dyDescent="0.25">
      <c r="A38" s="7">
        <v>33</v>
      </c>
      <c r="B38" s="8" t="s">
        <v>36</v>
      </c>
      <c r="C38" s="12" t="s">
        <v>378</v>
      </c>
      <c r="D38" s="33">
        <v>26500</v>
      </c>
      <c r="E38" s="33">
        <v>4000</v>
      </c>
      <c r="F38" s="33">
        <f t="shared" si="0"/>
        <v>30500</v>
      </c>
      <c r="G38" s="7" t="s">
        <v>148</v>
      </c>
      <c r="H38" s="36" t="s">
        <v>359</v>
      </c>
      <c r="I38" s="12">
        <v>44866</v>
      </c>
      <c r="J38" s="11" t="s">
        <v>308</v>
      </c>
      <c r="K38" s="11"/>
      <c r="L38" s="10"/>
      <c r="M38" s="10">
        <f t="shared" si="1"/>
        <v>30500</v>
      </c>
      <c r="N38" s="53"/>
      <c r="O38" s="41"/>
    </row>
    <row r="39" spans="1:15" ht="33" customHeight="1" x14ac:dyDescent="0.25">
      <c r="A39" s="7">
        <v>34</v>
      </c>
      <c r="B39" s="8" t="s">
        <v>37</v>
      </c>
      <c r="C39" s="12" t="s">
        <v>378</v>
      </c>
      <c r="D39" s="33">
        <v>153000</v>
      </c>
      <c r="E39" s="33">
        <v>4600</v>
      </c>
      <c r="F39" s="33">
        <f t="shared" si="0"/>
        <v>157600</v>
      </c>
      <c r="G39" s="11" t="s">
        <v>251</v>
      </c>
      <c r="H39" s="36" t="s">
        <v>360</v>
      </c>
      <c r="I39" s="12">
        <v>44763</v>
      </c>
      <c r="J39" s="11" t="s">
        <v>341</v>
      </c>
      <c r="K39" s="11"/>
      <c r="L39" s="10"/>
      <c r="M39" s="10">
        <f t="shared" si="1"/>
        <v>157600</v>
      </c>
      <c r="N39" s="53"/>
      <c r="O39" s="41"/>
    </row>
    <row r="40" spans="1:15" ht="33" customHeight="1" x14ac:dyDescent="0.25">
      <c r="A40" s="7">
        <v>35</v>
      </c>
      <c r="B40" s="8" t="s">
        <v>38</v>
      </c>
      <c r="C40" s="12" t="s">
        <v>378</v>
      </c>
      <c r="D40" s="33">
        <v>26500</v>
      </c>
      <c r="E40" s="33">
        <v>1500</v>
      </c>
      <c r="F40" s="33">
        <f t="shared" si="0"/>
        <v>28000</v>
      </c>
      <c r="G40" s="7" t="s">
        <v>148</v>
      </c>
      <c r="H40" s="36" t="s">
        <v>361</v>
      </c>
      <c r="I40" s="12">
        <v>44888</v>
      </c>
      <c r="J40" s="11" t="s">
        <v>281</v>
      </c>
      <c r="K40" s="11"/>
      <c r="L40" s="10"/>
      <c r="M40" s="10">
        <f>F40-L40</f>
        <v>28000</v>
      </c>
      <c r="N40" s="53"/>
      <c r="O40" s="41"/>
    </row>
    <row r="41" spans="1:15" ht="33" customHeight="1" x14ac:dyDescent="0.25">
      <c r="A41" s="7">
        <v>36</v>
      </c>
      <c r="B41" s="8" t="s">
        <v>39</v>
      </c>
      <c r="C41" s="12" t="s">
        <v>379</v>
      </c>
      <c r="D41" s="33">
        <v>196000</v>
      </c>
      <c r="E41" s="33">
        <v>5880</v>
      </c>
      <c r="F41" s="33">
        <f t="shared" si="0"/>
        <v>201880</v>
      </c>
      <c r="G41" s="11" t="s">
        <v>144</v>
      </c>
      <c r="H41" s="36" t="s">
        <v>362</v>
      </c>
      <c r="I41" s="11"/>
      <c r="J41" s="11" t="s">
        <v>299</v>
      </c>
      <c r="K41" s="11"/>
      <c r="L41" s="10"/>
      <c r="M41" s="10">
        <f t="shared" si="1"/>
        <v>201880</v>
      </c>
      <c r="N41" s="53"/>
      <c r="O41" s="41"/>
    </row>
    <row r="42" spans="1:15" ht="33" customHeight="1" x14ac:dyDescent="0.25">
      <c r="A42" s="7">
        <v>37</v>
      </c>
      <c r="B42" s="8" t="s">
        <v>40</v>
      </c>
      <c r="C42" s="12" t="s">
        <v>379</v>
      </c>
      <c r="D42" s="33">
        <v>159000</v>
      </c>
      <c r="E42" s="33">
        <v>4777</v>
      </c>
      <c r="F42" s="33">
        <f t="shared" si="0"/>
        <v>163777</v>
      </c>
      <c r="G42" s="7" t="s">
        <v>148</v>
      </c>
      <c r="H42" s="36" t="s">
        <v>363</v>
      </c>
      <c r="I42" s="12">
        <v>44880</v>
      </c>
      <c r="J42" s="11" t="s">
        <v>281</v>
      </c>
      <c r="K42" s="11"/>
      <c r="L42" s="10"/>
      <c r="M42" s="10">
        <f t="shared" si="1"/>
        <v>163777</v>
      </c>
      <c r="N42" s="53"/>
      <c r="O42" s="41"/>
    </row>
    <row r="43" spans="1:15" ht="33" customHeight="1" x14ac:dyDescent="0.25">
      <c r="A43" s="7">
        <v>38</v>
      </c>
      <c r="B43" s="8" t="s">
        <v>41</v>
      </c>
      <c r="C43" s="12" t="s">
        <v>380</v>
      </c>
      <c r="D43" s="33">
        <v>292650</v>
      </c>
      <c r="E43" s="33">
        <v>5853</v>
      </c>
      <c r="F43" s="33">
        <f t="shared" si="0"/>
        <v>298503</v>
      </c>
      <c r="G43" s="11" t="s">
        <v>251</v>
      </c>
      <c r="H43" s="36" t="s">
        <v>364</v>
      </c>
      <c r="I43" s="12">
        <v>44872</v>
      </c>
      <c r="J43" s="11" t="s">
        <v>281</v>
      </c>
      <c r="K43" s="11"/>
      <c r="L43" s="10"/>
      <c r="M43" s="10">
        <f t="shared" si="1"/>
        <v>298503</v>
      </c>
      <c r="N43" s="53">
        <v>0.33333333333333331</v>
      </c>
      <c r="O43" s="41">
        <f>+N43*M43</f>
        <v>99501</v>
      </c>
    </row>
    <row r="44" spans="1:15" ht="33" customHeight="1" x14ac:dyDescent="0.25">
      <c r="A44" s="7">
        <v>39</v>
      </c>
      <c r="B44" s="8" t="s">
        <v>42</v>
      </c>
      <c r="C44" s="12" t="s">
        <v>380</v>
      </c>
      <c r="D44" s="33">
        <v>31305</v>
      </c>
      <c r="E44" s="33">
        <v>1500</v>
      </c>
      <c r="F44" s="33">
        <f t="shared" si="0"/>
        <v>32805</v>
      </c>
      <c r="G44" s="7" t="s">
        <v>171</v>
      </c>
      <c r="H44" s="36" t="s">
        <v>352</v>
      </c>
      <c r="I44" s="12">
        <v>44866</v>
      </c>
      <c r="J44" s="11" t="s">
        <v>281</v>
      </c>
      <c r="K44" s="11"/>
      <c r="L44" s="10"/>
      <c r="M44" s="10">
        <f t="shared" si="1"/>
        <v>32805</v>
      </c>
      <c r="N44" s="53"/>
      <c r="O44" s="41"/>
    </row>
    <row r="45" spans="1:15" ht="33" customHeight="1" x14ac:dyDescent="0.25">
      <c r="A45" s="7">
        <v>40</v>
      </c>
      <c r="B45" s="8" t="s">
        <v>43</v>
      </c>
      <c r="C45" s="12" t="s">
        <v>381</v>
      </c>
      <c r="D45" s="33">
        <v>1349780</v>
      </c>
      <c r="E45" s="33">
        <v>40943</v>
      </c>
      <c r="F45" s="33">
        <f t="shared" si="0"/>
        <v>1390723</v>
      </c>
      <c r="G45" s="11" t="s">
        <v>251</v>
      </c>
      <c r="H45" s="36" t="s">
        <v>365</v>
      </c>
      <c r="I45" s="11"/>
      <c r="J45" s="11" t="s">
        <v>170</v>
      </c>
      <c r="K45" s="11"/>
      <c r="L45" s="10"/>
      <c r="M45" s="10">
        <f t="shared" si="1"/>
        <v>1390723</v>
      </c>
      <c r="N45" s="53"/>
      <c r="O45" s="41"/>
    </row>
    <row r="46" spans="1:15" ht="33" customHeight="1" x14ac:dyDescent="0.25">
      <c r="A46" s="7">
        <v>41</v>
      </c>
      <c r="B46" s="8" t="s">
        <v>44</v>
      </c>
      <c r="C46" s="12" t="s">
        <v>382</v>
      </c>
      <c r="D46" s="33">
        <v>233888</v>
      </c>
      <c r="E46" s="33">
        <v>4678</v>
      </c>
      <c r="F46" s="33">
        <f t="shared" ref="F46:F83" si="2">SUM(D46:E46)</f>
        <v>238566</v>
      </c>
      <c r="G46" s="11" t="s">
        <v>251</v>
      </c>
      <c r="H46" s="36" t="s">
        <v>366</v>
      </c>
      <c r="I46" s="12">
        <v>44852</v>
      </c>
      <c r="J46" s="11" t="s">
        <v>281</v>
      </c>
      <c r="K46" s="11"/>
      <c r="L46" s="10"/>
      <c r="M46" s="10">
        <f t="shared" si="1"/>
        <v>238566</v>
      </c>
      <c r="N46" s="53">
        <v>1</v>
      </c>
      <c r="O46" s="41">
        <f>+N46*M46</f>
        <v>238566</v>
      </c>
    </row>
    <row r="47" spans="1:15" ht="33" customHeight="1" x14ac:dyDescent="0.25">
      <c r="A47" s="7">
        <v>42</v>
      </c>
      <c r="B47" s="8" t="s">
        <v>45</v>
      </c>
      <c r="C47" s="12" t="s">
        <v>338</v>
      </c>
      <c r="D47" s="33">
        <v>945000</v>
      </c>
      <c r="E47" s="33">
        <v>18900</v>
      </c>
      <c r="F47" s="33">
        <f t="shared" si="2"/>
        <v>963900</v>
      </c>
      <c r="G47" s="11" t="s">
        <v>251</v>
      </c>
      <c r="H47" s="36" t="s">
        <v>367</v>
      </c>
      <c r="I47" s="12">
        <v>44832</v>
      </c>
      <c r="J47" s="11" t="s">
        <v>281</v>
      </c>
      <c r="K47" s="11"/>
      <c r="L47" s="10"/>
      <c r="M47" s="10">
        <f t="shared" si="1"/>
        <v>963900</v>
      </c>
      <c r="N47" s="53"/>
      <c r="O47" s="41"/>
    </row>
    <row r="48" spans="1:15" ht="33" customHeight="1" x14ac:dyDescent="0.25">
      <c r="A48" s="7">
        <v>43</v>
      </c>
      <c r="B48" s="8" t="s">
        <v>46</v>
      </c>
      <c r="C48" s="12" t="s">
        <v>338</v>
      </c>
      <c r="D48" s="33">
        <v>265000</v>
      </c>
      <c r="E48" s="33">
        <v>7950</v>
      </c>
      <c r="F48" s="33">
        <f t="shared" si="2"/>
        <v>272950</v>
      </c>
      <c r="G48" s="7" t="s">
        <v>148</v>
      </c>
      <c r="H48" s="36" t="s">
        <v>368</v>
      </c>
      <c r="I48" s="12">
        <v>44729</v>
      </c>
      <c r="J48" s="11" t="s">
        <v>341</v>
      </c>
      <c r="K48" s="11"/>
      <c r="L48" s="10"/>
      <c r="M48" s="10">
        <f t="shared" si="1"/>
        <v>272950</v>
      </c>
      <c r="N48" s="53"/>
      <c r="O48" s="41"/>
    </row>
    <row r="49" spans="1:15" ht="33" customHeight="1" x14ac:dyDescent="0.25">
      <c r="A49" s="7">
        <v>44</v>
      </c>
      <c r="B49" s="8" t="s">
        <v>47</v>
      </c>
      <c r="C49" s="12" t="s">
        <v>338</v>
      </c>
      <c r="D49" s="33">
        <v>244200</v>
      </c>
      <c r="E49" s="33">
        <v>7326</v>
      </c>
      <c r="F49" s="33">
        <f t="shared" si="2"/>
        <v>251526</v>
      </c>
      <c r="G49" s="11" t="s">
        <v>370</v>
      </c>
      <c r="H49" s="36" t="s">
        <v>369</v>
      </c>
      <c r="I49" s="11"/>
      <c r="J49" s="11" t="s">
        <v>170</v>
      </c>
      <c r="K49" s="11"/>
      <c r="L49" s="10"/>
      <c r="M49" s="10">
        <f t="shared" si="1"/>
        <v>251526</v>
      </c>
      <c r="N49" s="53"/>
      <c r="O49" s="41"/>
    </row>
    <row r="50" spans="1:15" ht="33" customHeight="1" x14ac:dyDescent="0.25">
      <c r="A50" s="7">
        <v>45</v>
      </c>
      <c r="B50" s="8" t="s">
        <v>48</v>
      </c>
      <c r="C50" s="12" t="s">
        <v>338</v>
      </c>
      <c r="D50" s="33">
        <v>165000</v>
      </c>
      <c r="E50" s="33">
        <v>4950</v>
      </c>
      <c r="F50" s="33">
        <f t="shared" si="2"/>
        <v>169950</v>
      </c>
      <c r="G50" s="11" t="s">
        <v>371</v>
      </c>
      <c r="H50" s="36" t="s">
        <v>372</v>
      </c>
      <c r="I50" s="12">
        <v>44858</v>
      </c>
      <c r="J50" s="11" t="s">
        <v>281</v>
      </c>
      <c r="K50" s="11"/>
      <c r="L50" s="10"/>
      <c r="M50" s="10">
        <f t="shared" si="1"/>
        <v>169950</v>
      </c>
      <c r="N50" s="53"/>
      <c r="O50" s="41"/>
    </row>
    <row r="51" spans="1:15" ht="33" customHeight="1" x14ac:dyDescent="0.25">
      <c r="A51" s="7">
        <v>46</v>
      </c>
      <c r="B51" s="8" t="s">
        <v>49</v>
      </c>
      <c r="C51" s="12" t="s">
        <v>374</v>
      </c>
      <c r="D51" s="33">
        <v>212000</v>
      </c>
      <c r="E51" s="33">
        <v>4240</v>
      </c>
      <c r="F51" s="33">
        <f t="shared" si="2"/>
        <v>216240</v>
      </c>
      <c r="G51" s="7" t="s">
        <v>148</v>
      </c>
      <c r="H51" s="36" t="s">
        <v>373</v>
      </c>
      <c r="I51" s="12">
        <v>44846</v>
      </c>
      <c r="J51" s="11" t="s">
        <v>281</v>
      </c>
      <c r="K51" s="11"/>
      <c r="L51" s="10"/>
      <c r="M51" s="10">
        <f t="shared" si="1"/>
        <v>216240</v>
      </c>
      <c r="N51" s="53"/>
      <c r="O51" s="41"/>
    </row>
    <row r="52" spans="1:15" ht="33" customHeight="1" x14ac:dyDescent="0.25">
      <c r="A52" s="7">
        <v>47</v>
      </c>
      <c r="B52" s="8" t="s">
        <v>50</v>
      </c>
      <c r="C52" s="12" t="s">
        <v>374</v>
      </c>
      <c r="D52" s="33">
        <v>678016</v>
      </c>
      <c r="E52" s="33">
        <v>20341</v>
      </c>
      <c r="F52" s="33">
        <f t="shared" si="2"/>
        <v>698357</v>
      </c>
      <c r="G52" s="7" t="s">
        <v>171</v>
      </c>
      <c r="H52" s="36" t="s">
        <v>352</v>
      </c>
      <c r="I52" s="11"/>
      <c r="J52" s="11" t="s">
        <v>170</v>
      </c>
      <c r="K52" s="11"/>
      <c r="L52" s="10"/>
      <c r="M52" s="10">
        <f t="shared" si="1"/>
        <v>698357</v>
      </c>
      <c r="N52" s="53"/>
      <c r="O52" s="41"/>
    </row>
    <row r="53" spans="1:15" ht="33" customHeight="1" x14ac:dyDescent="0.25">
      <c r="A53" s="7">
        <v>48</v>
      </c>
      <c r="B53" s="8" t="s">
        <v>51</v>
      </c>
      <c r="C53" s="12" t="s">
        <v>374</v>
      </c>
      <c r="D53" s="33">
        <v>201500</v>
      </c>
      <c r="E53" s="33">
        <v>6045</v>
      </c>
      <c r="F53" s="33">
        <f t="shared" si="2"/>
        <v>207545</v>
      </c>
      <c r="G53" s="7" t="s">
        <v>171</v>
      </c>
      <c r="H53" s="36" t="s">
        <v>352</v>
      </c>
      <c r="I53" s="11"/>
      <c r="J53" s="11" t="s">
        <v>170</v>
      </c>
      <c r="K53" s="11"/>
      <c r="L53" s="10"/>
      <c r="M53" s="10">
        <f t="shared" si="1"/>
        <v>207545</v>
      </c>
      <c r="N53" s="53"/>
      <c r="O53" s="41"/>
    </row>
    <row r="54" spans="1:15" ht="33" customHeight="1" x14ac:dyDescent="0.25">
      <c r="A54" s="7">
        <v>49</v>
      </c>
      <c r="B54" s="8" t="s">
        <v>52</v>
      </c>
      <c r="C54" s="12" t="s">
        <v>374</v>
      </c>
      <c r="D54" s="33">
        <v>67905</v>
      </c>
      <c r="E54" s="33">
        <v>4000</v>
      </c>
      <c r="F54" s="33">
        <f t="shared" si="2"/>
        <v>71905</v>
      </c>
      <c r="G54" s="7" t="s">
        <v>171</v>
      </c>
      <c r="H54" s="36" t="s">
        <v>352</v>
      </c>
      <c r="I54" s="11"/>
      <c r="J54" s="11" t="s">
        <v>170</v>
      </c>
      <c r="K54" s="11"/>
      <c r="L54" s="10"/>
      <c r="M54" s="10">
        <f t="shared" si="1"/>
        <v>71905</v>
      </c>
      <c r="N54" s="53"/>
      <c r="O54" s="41"/>
    </row>
    <row r="55" spans="1:15" ht="33" customHeight="1" x14ac:dyDescent="0.25">
      <c r="A55" s="7">
        <v>50</v>
      </c>
      <c r="B55" s="8" t="s">
        <v>53</v>
      </c>
      <c r="C55" s="12" t="s">
        <v>374</v>
      </c>
      <c r="D55" s="33">
        <v>144000</v>
      </c>
      <c r="E55" s="33">
        <v>4320</v>
      </c>
      <c r="F55" s="33">
        <f t="shared" si="2"/>
        <v>148320</v>
      </c>
      <c r="G55" s="7" t="s">
        <v>171</v>
      </c>
      <c r="H55" s="36" t="s">
        <v>352</v>
      </c>
      <c r="I55" s="11"/>
      <c r="J55" s="11" t="s">
        <v>281</v>
      </c>
      <c r="K55" s="11"/>
      <c r="L55" s="10"/>
      <c r="M55" s="10">
        <f t="shared" si="1"/>
        <v>148320</v>
      </c>
      <c r="N55" s="53"/>
      <c r="O55" s="41"/>
    </row>
    <row r="56" spans="1:15" ht="33" customHeight="1" x14ac:dyDescent="0.25">
      <c r="A56" s="7">
        <v>51</v>
      </c>
      <c r="B56" s="8" t="s">
        <v>54</v>
      </c>
      <c r="C56" s="12" t="s">
        <v>374</v>
      </c>
      <c r="D56" s="33">
        <v>214515</v>
      </c>
      <c r="E56" s="33">
        <v>6436</v>
      </c>
      <c r="F56" s="33">
        <f t="shared" si="2"/>
        <v>220951</v>
      </c>
      <c r="G56" s="7" t="s">
        <v>171</v>
      </c>
      <c r="H56" s="36" t="s">
        <v>352</v>
      </c>
      <c r="I56" s="11"/>
      <c r="J56" s="11" t="s">
        <v>281</v>
      </c>
      <c r="K56" s="11"/>
      <c r="L56" s="10"/>
      <c r="M56" s="10">
        <f t="shared" si="1"/>
        <v>220951</v>
      </c>
      <c r="N56" s="53"/>
      <c r="O56" s="41"/>
    </row>
    <row r="57" spans="1:15" ht="33" customHeight="1" x14ac:dyDescent="0.25">
      <c r="A57" s="7">
        <v>52</v>
      </c>
      <c r="B57" s="8" t="s">
        <v>55</v>
      </c>
      <c r="C57" s="11" t="s">
        <v>374</v>
      </c>
      <c r="D57" s="33">
        <v>113250</v>
      </c>
      <c r="E57" s="33">
        <v>4000</v>
      </c>
      <c r="F57" s="33">
        <f>SUM(D57:E57)</f>
        <v>117250</v>
      </c>
      <c r="G57" s="7" t="s">
        <v>171</v>
      </c>
      <c r="H57" s="36" t="s">
        <v>352</v>
      </c>
      <c r="I57" s="11"/>
      <c r="J57" s="11" t="s">
        <v>341</v>
      </c>
      <c r="K57" s="11"/>
      <c r="L57" s="10"/>
      <c r="M57" s="10">
        <f t="shared" si="1"/>
        <v>117250</v>
      </c>
      <c r="N57" s="53"/>
      <c r="O57" s="41"/>
    </row>
    <row r="58" spans="1:15" ht="33" customHeight="1" x14ac:dyDescent="0.25">
      <c r="A58" s="7">
        <v>53</v>
      </c>
      <c r="B58" s="8" t="s">
        <v>56</v>
      </c>
      <c r="C58" s="11" t="s">
        <v>383</v>
      </c>
      <c r="D58" s="33">
        <v>1264721</v>
      </c>
      <c r="E58" s="33">
        <v>37941</v>
      </c>
      <c r="F58" s="33">
        <f>SUM(D58:E58)</f>
        <v>1302662</v>
      </c>
      <c r="G58" s="11" t="s">
        <v>251</v>
      </c>
      <c r="H58" s="36" t="s">
        <v>375</v>
      </c>
      <c r="I58" s="11" t="s">
        <v>302</v>
      </c>
      <c r="J58" s="11" t="s">
        <v>281</v>
      </c>
      <c r="K58" s="11"/>
      <c r="L58" s="10"/>
      <c r="M58" s="10">
        <f>F58-L58</f>
        <v>1302662</v>
      </c>
      <c r="N58" s="53">
        <v>0.25</v>
      </c>
      <c r="O58" s="41">
        <f>+N58*M58</f>
        <v>325665.5</v>
      </c>
    </row>
    <row r="59" spans="1:15" ht="33" customHeight="1" x14ac:dyDescent="0.25">
      <c r="A59" s="7">
        <v>54</v>
      </c>
      <c r="B59" s="8" t="s">
        <v>57</v>
      </c>
      <c r="C59" s="11"/>
      <c r="D59" s="33">
        <v>67900</v>
      </c>
      <c r="E59" s="33">
        <v>4000</v>
      </c>
      <c r="F59" s="33">
        <f t="shared" si="2"/>
        <v>71900</v>
      </c>
      <c r="G59" s="11" t="s">
        <v>304</v>
      </c>
      <c r="H59" s="36" t="s">
        <v>384</v>
      </c>
      <c r="I59" s="11"/>
      <c r="J59" s="11" t="s">
        <v>170</v>
      </c>
      <c r="K59" s="11"/>
      <c r="L59" s="10"/>
      <c r="M59" s="10">
        <f>F59-L59</f>
        <v>71900</v>
      </c>
      <c r="N59" s="41"/>
      <c r="O59" s="41"/>
    </row>
    <row r="60" spans="1:15" ht="33" customHeight="1" x14ac:dyDescent="0.25">
      <c r="A60" s="7">
        <v>55</v>
      </c>
      <c r="B60" s="8" t="s">
        <v>58</v>
      </c>
      <c r="C60" s="11" t="s">
        <v>385</v>
      </c>
      <c r="D60" s="33">
        <v>377202</v>
      </c>
      <c r="E60" s="33">
        <v>11316</v>
      </c>
      <c r="F60" s="33">
        <f t="shared" si="2"/>
        <v>388518</v>
      </c>
      <c r="G60" s="11" t="s">
        <v>251</v>
      </c>
      <c r="H60" s="36" t="s">
        <v>386</v>
      </c>
      <c r="I60" s="11" t="s">
        <v>387</v>
      </c>
      <c r="J60" s="11" t="s">
        <v>281</v>
      </c>
      <c r="K60" s="11"/>
      <c r="L60" s="10"/>
      <c r="M60" s="10">
        <f t="shared" si="1"/>
        <v>388518</v>
      </c>
      <c r="N60" s="41"/>
      <c r="O60" s="41"/>
    </row>
    <row r="61" spans="1:15" ht="33" customHeight="1" x14ac:dyDescent="0.25">
      <c r="A61" s="7">
        <v>56</v>
      </c>
      <c r="B61" s="8" t="s">
        <v>59</v>
      </c>
      <c r="C61" s="11" t="s">
        <v>389</v>
      </c>
      <c r="D61" s="33">
        <v>641545</v>
      </c>
      <c r="E61" s="33">
        <v>19246</v>
      </c>
      <c r="F61" s="33">
        <f t="shared" si="2"/>
        <v>660791</v>
      </c>
      <c r="G61" s="7" t="s">
        <v>175</v>
      </c>
      <c r="H61" s="36" t="s">
        <v>388</v>
      </c>
      <c r="I61" s="11" t="s">
        <v>383</v>
      </c>
      <c r="J61" s="11" t="s">
        <v>341</v>
      </c>
      <c r="K61" s="11"/>
      <c r="L61" s="10"/>
      <c r="M61" s="10">
        <f t="shared" si="1"/>
        <v>660791</v>
      </c>
      <c r="N61" s="41"/>
      <c r="O61" s="41"/>
    </row>
    <row r="62" spans="1:15" ht="33" customHeight="1" x14ac:dyDescent="0.25">
      <c r="A62" s="7">
        <v>57</v>
      </c>
      <c r="B62" s="8" t="s">
        <v>60</v>
      </c>
      <c r="C62" s="11" t="s">
        <v>390</v>
      </c>
      <c r="D62" s="33">
        <v>34500</v>
      </c>
      <c r="E62" s="33">
        <v>4000</v>
      </c>
      <c r="F62" s="33">
        <f t="shared" si="2"/>
        <v>38500</v>
      </c>
      <c r="G62" s="11" t="s">
        <v>144</v>
      </c>
      <c r="H62" s="36" t="s">
        <v>391</v>
      </c>
      <c r="I62" s="11" t="s">
        <v>392</v>
      </c>
      <c r="J62" s="11" t="s">
        <v>281</v>
      </c>
      <c r="K62" s="11"/>
      <c r="L62" s="10"/>
      <c r="M62" s="10">
        <f t="shared" si="1"/>
        <v>38500</v>
      </c>
      <c r="N62" s="41"/>
      <c r="O62" s="41"/>
    </row>
    <row r="63" spans="1:15" ht="33" customHeight="1" x14ac:dyDescent="0.25">
      <c r="A63" s="7">
        <v>58</v>
      </c>
      <c r="B63" s="8" t="s">
        <v>61</v>
      </c>
      <c r="C63" s="11" t="s">
        <v>394</v>
      </c>
      <c r="D63" s="33">
        <v>214150</v>
      </c>
      <c r="E63" s="33">
        <v>4283</v>
      </c>
      <c r="F63" s="33">
        <f t="shared" si="2"/>
        <v>218433</v>
      </c>
      <c r="G63" s="11" t="s">
        <v>251</v>
      </c>
      <c r="H63" s="36" t="s">
        <v>393</v>
      </c>
      <c r="I63" s="11"/>
      <c r="J63" s="11" t="s">
        <v>170</v>
      </c>
      <c r="K63" s="11"/>
      <c r="L63" s="10"/>
      <c r="M63" s="10">
        <f t="shared" si="1"/>
        <v>218433</v>
      </c>
      <c r="N63" s="41"/>
      <c r="O63" s="41"/>
    </row>
    <row r="64" spans="1:15" ht="33" customHeight="1" x14ac:dyDescent="0.25">
      <c r="A64" s="7">
        <v>59</v>
      </c>
      <c r="B64" s="8" t="s">
        <v>62</v>
      </c>
      <c r="C64" s="11"/>
      <c r="D64" s="33">
        <v>173642</v>
      </c>
      <c r="E64" s="33">
        <v>3472</v>
      </c>
      <c r="F64" s="33">
        <f t="shared" si="2"/>
        <v>177114</v>
      </c>
      <c r="G64" s="11" t="s">
        <v>436</v>
      </c>
      <c r="H64" s="36" t="s">
        <v>209</v>
      </c>
      <c r="I64" s="11" t="s">
        <v>319</v>
      </c>
      <c r="J64" s="11" t="s">
        <v>281</v>
      </c>
      <c r="K64" s="11"/>
      <c r="L64" s="10"/>
      <c r="M64" s="10">
        <f t="shared" si="1"/>
        <v>177114</v>
      </c>
      <c r="N64" s="41"/>
      <c r="O64" s="41"/>
    </row>
    <row r="65" spans="1:15" ht="33" customHeight="1" x14ac:dyDescent="0.25">
      <c r="A65" s="7">
        <v>60</v>
      </c>
      <c r="B65" s="8" t="s">
        <v>63</v>
      </c>
      <c r="C65" s="11" t="s">
        <v>394</v>
      </c>
      <c r="D65" s="33">
        <v>53000</v>
      </c>
      <c r="E65" s="33">
        <v>1500</v>
      </c>
      <c r="F65" s="33">
        <f t="shared" si="2"/>
        <v>54500</v>
      </c>
      <c r="G65" s="11" t="s">
        <v>436</v>
      </c>
      <c r="H65" s="36" t="s">
        <v>395</v>
      </c>
      <c r="I65" s="11"/>
      <c r="J65" s="11" t="s">
        <v>281</v>
      </c>
      <c r="K65" s="11"/>
      <c r="L65" s="10"/>
      <c r="M65" s="10">
        <f t="shared" si="1"/>
        <v>54500</v>
      </c>
      <c r="N65" s="41"/>
      <c r="O65" s="41"/>
    </row>
    <row r="66" spans="1:15" ht="33" customHeight="1" x14ac:dyDescent="0.25">
      <c r="A66" s="7">
        <v>61</v>
      </c>
      <c r="B66" s="8" t="s">
        <v>64</v>
      </c>
      <c r="C66" s="11" t="s">
        <v>159</v>
      </c>
      <c r="D66" s="33">
        <v>742000</v>
      </c>
      <c r="E66" s="33">
        <v>22260</v>
      </c>
      <c r="F66" s="33">
        <f t="shared" si="2"/>
        <v>764260</v>
      </c>
      <c r="G66" s="7" t="s">
        <v>148</v>
      </c>
      <c r="H66" s="36" t="s">
        <v>396</v>
      </c>
      <c r="I66" s="11"/>
      <c r="J66" s="11" t="s">
        <v>170</v>
      </c>
      <c r="K66" s="11"/>
      <c r="L66" s="10"/>
      <c r="M66" s="10">
        <f t="shared" si="1"/>
        <v>764260</v>
      </c>
      <c r="N66" s="41"/>
      <c r="O66" s="41"/>
    </row>
    <row r="67" spans="1:15" ht="33" customHeight="1" x14ac:dyDescent="0.25">
      <c r="A67" s="7">
        <v>62</v>
      </c>
      <c r="B67" s="8" t="s">
        <v>65</v>
      </c>
      <c r="C67" s="11" t="s">
        <v>397</v>
      </c>
      <c r="D67" s="33">
        <v>270000</v>
      </c>
      <c r="E67" s="33"/>
      <c r="F67" s="33">
        <f t="shared" si="2"/>
        <v>270000</v>
      </c>
      <c r="G67" s="7" t="s">
        <v>148</v>
      </c>
      <c r="H67" s="36" t="s">
        <v>398</v>
      </c>
      <c r="I67" s="11"/>
      <c r="J67" s="11" t="s">
        <v>170</v>
      </c>
      <c r="K67" s="11"/>
      <c r="L67" s="10"/>
      <c r="M67" s="10">
        <f t="shared" si="1"/>
        <v>270000</v>
      </c>
      <c r="N67" s="41"/>
      <c r="O67" s="41"/>
    </row>
    <row r="68" spans="1:15" ht="33" customHeight="1" x14ac:dyDescent="0.25">
      <c r="A68" s="7">
        <v>63</v>
      </c>
      <c r="B68" s="8" t="s">
        <v>66</v>
      </c>
      <c r="C68" s="11" t="s">
        <v>400</v>
      </c>
      <c r="D68" s="33">
        <v>153000</v>
      </c>
      <c r="E68" s="33">
        <v>3060</v>
      </c>
      <c r="F68" s="33">
        <f t="shared" si="2"/>
        <v>156060</v>
      </c>
      <c r="G68" s="7" t="s">
        <v>148</v>
      </c>
      <c r="H68" s="36" t="s">
        <v>399</v>
      </c>
      <c r="I68" s="11"/>
      <c r="J68" s="11" t="s">
        <v>281</v>
      </c>
      <c r="K68" s="11"/>
      <c r="L68" s="10"/>
      <c r="M68" s="10">
        <f t="shared" si="1"/>
        <v>156060</v>
      </c>
      <c r="N68" s="41"/>
      <c r="O68" s="41"/>
    </row>
    <row r="69" spans="1:15" ht="33" customHeight="1" x14ac:dyDescent="0.25">
      <c r="A69" s="7">
        <v>64</v>
      </c>
      <c r="B69" s="8" t="s">
        <v>68</v>
      </c>
      <c r="C69" s="11"/>
      <c r="D69" s="33">
        <v>50000</v>
      </c>
      <c r="E69" s="33">
        <v>1500</v>
      </c>
      <c r="F69" s="33">
        <f t="shared" si="2"/>
        <v>51500</v>
      </c>
      <c r="G69" s="11" t="s">
        <v>300</v>
      </c>
      <c r="H69" s="36" t="s">
        <v>401</v>
      </c>
      <c r="I69" s="11"/>
      <c r="J69" s="11" t="s">
        <v>281</v>
      </c>
      <c r="K69" s="11"/>
      <c r="L69" s="10"/>
      <c r="M69" s="10">
        <f t="shared" si="1"/>
        <v>51500</v>
      </c>
      <c r="N69" s="41"/>
      <c r="O69" s="41"/>
    </row>
    <row r="70" spans="1:15" ht="33" customHeight="1" x14ac:dyDescent="0.25">
      <c r="A70" s="7">
        <v>65</v>
      </c>
      <c r="B70" s="8" t="s">
        <v>69</v>
      </c>
      <c r="C70" s="11" t="s">
        <v>199</v>
      </c>
      <c r="D70" s="33">
        <v>1247155</v>
      </c>
      <c r="E70" s="33">
        <v>24943</v>
      </c>
      <c r="F70" s="33">
        <f t="shared" si="2"/>
        <v>1272098</v>
      </c>
      <c r="G70" s="11" t="s">
        <v>251</v>
      </c>
      <c r="H70" s="36" t="s">
        <v>403</v>
      </c>
      <c r="I70" s="11" t="s">
        <v>402</v>
      </c>
      <c r="J70" s="11" t="s">
        <v>281</v>
      </c>
      <c r="K70" s="11"/>
      <c r="L70" s="10"/>
      <c r="M70" s="10">
        <f t="shared" si="1"/>
        <v>1272098</v>
      </c>
      <c r="N70" s="41"/>
      <c r="O70" s="41"/>
    </row>
    <row r="71" spans="1:15" ht="33" customHeight="1" x14ac:dyDescent="0.25">
      <c r="A71" s="7">
        <v>66</v>
      </c>
      <c r="B71" s="8" t="s">
        <v>70</v>
      </c>
      <c r="C71" s="11" t="s">
        <v>405</v>
      </c>
      <c r="D71" s="33">
        <v>85108</v>
      </c>
      <c r="E71" s="33"/>
      <c r="F71" s="33">
        <f t="shared" si="2"/>
        <v>85108</v>
      </c>
      <c r="G71" s="7" t="s">
        <v>171</v>
      </c>
      <c r="H71" s="36" t="s">
        <v>409</v>
      </c>
      <c r="I71" s="11" t="s">
        <v>406</v>
      </c>
      <c r="J71" s="11" t="s">
        <v>404</v>
      </c>
      <c r="K71" s="11"/>
      <c r="L71" s="10">
        <v>4055</v>
      </c>
      <c r="M71" s="10">
        <f t="shared" ref="M71:M88" si="3">F71-L71</f>
        <v>81053</v>
      </c>
      <c r="N71" s="41"/>
      <c r="O71" s="41"/>
    </row>
    <row r="72" spans="1:15" ht="33" customHeight="1" x14ac:dyDescent="0.25">
      <c r="A72" s="7">
        <v>67</v>
      </c>
      <c r="B72" s="8" t="s">
        <v>71</v>
      </c>
      <c r="C72" s="11" t="s">
        <v>407</v>
      </c>
      <c r="D72" s="33">
        <v>121830</v>
      </c>
      <c r="E72" s="33">
        <v>2436</v>
      </c>
      <c r="F72" s="33">
        <f t="shared" si="2"/>
        <v>124266</v>
      </c>
      <c r="G72" s="11" t="s">
        <v>251</v>
      </c>
      <c r="H72" s="36" t="s">
        <v>336</v>
      </c>
      <c r="I72" s="11" t="s">
        <v>408</v>
      </c>
      <c r="J72" s="11" t="s">
        <v>281</v>
      </c>
      <c r="K72" s="11"/>
      <c r="L72" s="10"/>
      <c r="M72" s="10">
        <f t="shared" si="3"/>
        <v>124266</v>
      </c>
      <c r="N72" s="41"/>
      <c r="O72" s="41"/>
    </row>
    <row r="73" spans="1:15" ht="27.75" customHeight="1" x14ac:dyDescent="0.25">
      <c r="A73" s="7">
        <v>68</v>
      </c>
      <c r="B73" s="8" t="s">
        <v>72</v>
      </c>
      <c r="C73" s="11" t="s">
        <v>407</v>
      </c>
      <c r="D73" s="33">
        <v>263300</v>
      </c>
      <c r="E73" s="33">
        <v>5266</v>
      </c>
      <c r="F73" s="33">
        <f t="shared" si="2"/>
        <v>268566</v>
      </c>
      <c r="G73" s="13" t="s">
        <v>148</v>
      </c>
      <c r="H73" s="36" t="s">
        <v>410</v>
      </c>
      <c r="I73" s="11" t="s">
        <v>382</v>
      </c>
      <c r="J73" s="11" t="s">
        <v>281</v>
      </c>
      <c r="K73" s="11"/>
      <c r="L73" s="10"/>
      <c r="M73" s="10">
        <f t="shared" si="3"/>
        <v>268566</v>
      </c>
      <c r="N73" s="41"/>
      <c r="O73" s="41"/>
    </row>
    <row r="74" spans="1:15" ht="27.75" customHeight="1" x14ac:dyDescent="0.25">
      <c r="A74" s="7">
        <v>69</v>
      </c>
      <c r="B74" s="8" t="s">
        <v>73</v>
      </c>
      <c r="C74" s="11" t="s">
        <v>411</v>
      </c>
      <c r="D74" s="33">
        <v>695599</v>
      </c>
      <c r="E74" s="33">
        <v>13911</v>
      </c>
      <c r="F74" s="33">
        <f t="shared" si="2"/>
        <v>709510</v>
      </c>
      <c r="G74" s="7" t="s">
        <v>175</v>
      </c>
      <c r="H74" s="36" t="s">
        <v>412</v>
      </c>
      <c r="I74" s="11" t="s">
        <v>413</v>
      </c>
      <c r="J74" s="11" t="s">
        <v>281</v>
      </c>
      <c r="K74" s="11"/>
      <c r="L74" s="10"/>
      <c r="M74" s="10">
        <f>F74-L74</f>
        <v>709510</v>
      </c>
      <c r="N74" s="41"/>
      <c r="O74" s="41"/>
    </row>
    <row r="75" spans="1:15" ht="27.75" customHeight="1" x14ac:dyDescent="0.25">
      <c r="A75" s="7">
        <v>70</v>
      </c>
      <c r="B75" s="8" t="s">
        <v>74</v>
      </c>
      <c r="C75" s="11" t="s">
        <v>414</v>
      </c>
      <c r="D75" s="33">
        <v>1077497</v>
      </c>
      <c r="E75" s="33">
        <v>21549</v>
      </c>
      <c r="F75" s="33">
        <f t="shared" si="2"/>
        <v>1099046</v>
      </c>
      <c r="G75" s="7" t="s">
        <v>175</v>
      </c>
      <c r="H75" s="36" t="s">
        <v>415</v>
      </c>
      <c r="I75" s="11" t="s">
        <v>416</v>
      </c>
      <c r="J75" s="11" t="s">
        <v>281</v>
      </c>
      <c r="K75" s="11"/>
      <c r="L75" s="10"/>
      <c r="M75" s="10">
        <f t="shared" si="3"/>
        <v>1099046</v>
      </c>
      <c r="N75" s="41"/>
      <c r="O75" s="41"/>
    </row>
    <row r="76" spans="1:15" ht="27.75" customHeight="1" x14ac:dyDescent="0.25">
      <c r="A76" s="7">
        <v>71</v>
      </c>
      <c r="B76" s="8" t="s">
        <v>75</v>
      </c>
      <c r="C76" s="11" t="s">
        <v>414</v>
      </c>
      <c r="D76" s="33">
        <v>718192</v>
      </c>
      <c r="E76" s="33">
        <v>14363</v>
      </c>
      <c r="F76" s="33">
        <f t="shared" si="2"/>
        <v>732555</v>
      </c>
      <c r="G76" s="7" t="s">
        <v>175</v>
      </c>
      <c r="H76" s="36" t="s">
        <v>417</v>
      </c>
      <c r="I76" s="11" t="s">
        <v>416</v>
      </c>
      <c r="J76" s="11" t="s">
        <v>281</v>
      </c>
      <c r="K76" s="11"/>
      <c r="L76" s="10"/>
      <c r="M76" s="10">
        <f t="shared" si="3"/>
        <v>732555</v>
      </c>
      <c r="N76" s="41"/>
      <c r="O76" s="41"/>
    </row>
    <row r="77" spans="1:15" ht="27.75" customHeight="1" x14ac:dyDescent="0.25">
      <c r="A77" s="7">
        <v>72</v>
      </c>
      <c r="B77" s="8" t="s">
        <v>76</v>
      </c>
      <c r="C77" s="11" t="s">
        <v>414</v>
      </c>
      <c r="D77" s="33">
        <v>662917</v>
      </c>
      <c r="E77" s="33">
        <v>13258</v>
      </c>
      <c r="F77" s="33">
        <f t="shared" si="2"/>
        <v>676175</v>
      </c>
      <c r="G77" s="7" t="s">
        <v>175</v>
      </c>
      <c r="H77" s="36" t="s">
        <v>257</v>
      </c>
      <c r="I77" s="11" t="s">
        <v>416</v>
      </c>
      <c r="J77" s="11" t="s">
        <v>281</v>
      </c>
      <c r="K77" s="11"/>
      <c r="L77" s="10"/>
      <c r="M77" s="10">
        <f t="shared" si="3"/>
        <v>676175</v>
      </c>
      <c r="N77" s="41"/>
      <c r="O77" s="41"/>
    </row>
    <row r="78" spans="1:15" ht="27.75" customHeight="1" x14ac:dyDescent="0.25">
      <c r="A78" s="7">
        <v>73</v>
      </c>
      <c r="B78" s="8" t="s">
        <v>77</v>
      </c>
      <c r="C78" s="11" t="s">
        <v>419</v>
      </c>
      <c r="D78" s="33">
        <v>200000</v>
      </c>
      <c r="E78" s="33">
        <v>4000</v>
      </c>
      <c r="F78" s="33">
        <f t="shared" si="2"/>
        <v>204000</v>
      </c>
      <c r="G78" s="7" t="s">
        <v>175</v>
      </c>
      <c r="H78" s="36" t="s">
        <v>418</v>
      </c>
      <c r="I78" s="11" t="s">
        <v>392</v>
      </c>
      <c r="J78" s="11" t="s">
        <v>281</v>
      </c>
      <c r="K78" s="11"/>
      <c r="L78" s="10"/>
      <c r="M78" s="10">
        <f t="shared" si="3"/>
        <v>204000</v>
      </c>
      <c r="N78" s="41"/>
      <c r="O78" s="41"/>
    </row>
    <row r="79" spans="1:15" ht="27.75" customHeight="1" x14ac:dyDescent="0.25">
      <c r="A79" s="7">
        <v>74</v>
      </c>
      <c r="B79" s="8" t="s">
        <v>78</v>
      </c>
      <c r="C79" s="11" t="s">
        <v>423</v>
      </c>
      <c r="D79" s="33">
        <v>232000</v>
      </c>
      <c r="E79" s="33">
        <v>4640</v>
      </c>
      <c r="F79" s="33">
        <f t="shared" si="2"/>
        <v>236640</v>
      </c>
      <c r="G79" s="11" t="s">
        <v>144</v>
      </c>
      <c r="H79" s="36" t="s">
        <v>420</v>
      </c>
      <c r="I79" s="11" t="s">
        <v>421</v>
      </c>
      <c r="J79" s="11" t="s">
        <v>281</v>
      </c>
      <c r="K79" s="11"/>
      <c r="L79" s="10"/>
      <c r="M79" s="10">
        <f t="shared" si="3"/>
        <v>236640</v>
      </c>
      <c r="N79" s="41"/>
      <c r="O79" s="41"/>
    </row>
    <row r="80" spans="1:15" ht="27.75" customHeight="1" x14ac:dyDescent="0.25">
      <c r="A80" s="7">
        <v>75</v>
      </c>
      <c r="B80" s="8" t="s">
        <v>79</v>
      </c>
      <c r="C80" s="11" t="s">
        <v>423</v>
      </c>
      <c r="D80" s="33">
        <v>127000</v>
      </c>
      <c r="E80" s="33">
        <v>2540</v>
      </c>
      <c r="F80" s="33">
        <f t="shared" si="2"/>
        <v>129540</v>
      </c>
      <c r="G80" s="11" t="s">
        <v>144</v>
      </c>
      <c r="H80" s="36" t="s">
        <v>422</v>
      </c>
      <c r="I80" s="11" t="s">
        <v>421</v>
      </c>
      <c r="J80" s="11" t="s">
        <v>281</v>
      </c>
      <c r="K80" s="11"/>
      <c r="L80" s="10"/>
      <c r="M80" s="10">
        <f t="shared" si="3"/>
        <v>129540</v>
      </c>
      <c r="N80" s="41"/>
      <c r="O80" s="41"/>
    </row>
    <row r="81" spans="1:15" ht="27.75" customHeight="1" x14ac:dyDescent="0.25">
      <c r="A81" s="7">
        <v>76</v>
      </c>
      <c r="B81" s="8" t="s">
        <v>80</v>
      </c>
      <c r="C81" s="11" t="s">
        <v>423</v>
      </c>
      <c r="D81" s="33">
        <v>868000</v>
      </c>
      <c r="E81" s="33">
        <v>26040</v>
      </c>
      <c r="F81" s="33">
        <f t="shared" si="2"/>
        <v>894040</v>
      </c>
      <c r="G81" s="7" t="s">
        <v>175</v>
      </c>
      <c r="H81" s="36" t="s">
        <v>424</v>
      </c>
      <c r="I81" s="11"/>
      <c r="J81" s="11" t="s">
        <v>170</v>
      </c>
      <c r="K81" s="11"/>
      <c r="L81" s="10"/>
      <c r="M81" s="10">
        <f t="shared" si="3"/>
        <v>894040</v>
      </c>
      <c r="N81" s="41"/>
      <c r="O81" s="41"/>
    </row>
    <row r="82" spans="1:15" ht="27.75" customHeight="1" x14ac:dyDescent="0.25">
      <c r="A82" s="7">
        <v>77</v>
      </c>
      <c r="B82" s="8" t="s">
        <v>81</v>
      </c>
      <c r="C82" s="11" t="s">
        <v>423</v>
      </c>
      <c r="D82" s="33">
        <v>105120</v>
      </c>
      <c r="E82" s="33"/>
      <c r="F82" s="33">
        <f t="shared" si="2"/>
        <v>105120</v>
      </c>
      <c r="G82" s="11" t="s">
        <v>436</v>
      </c>
      <c r="H82" s="37" t="s">
        <v>187</v>
      </c>
      <c r="I82" s="11"/>
      <c r="J82" s="11" t="s">
        <v>427</v>
      </c>
      <c r="K82" s="11"/>
      <c r="L82" s="10">
        <v>93000</v>
      </c>
      <c r="M82" s="10">
        <f t="shared" si="3"/>
        <v>12120</v>
      </c>
      <c r="N82" s="41"/>
      <c r="O82" s="41"/>
    </row>
    <row r="83" spans="1:15" ht="27.75" customHeight="1" x14ac:dyDescent="0.25">
      <c r="A83" s="7">
        <v>78</v>
      </c>
      <c r="B83" s="8" t="s">
        <v>82</v>
      </c>
      <c r="C83" s="11" t="s">
        <v>160</v>
      </c>
      <c r="D83" s="33">
        <v>117000</v>
      </c>
      <c r="E83" s="33">
        <v>2340</v>
      </c>
      <c r="F83" s="33">
        <f t="shared" si="2"/>
        <v>119340</v>
      </c>
      <c r="G83" s="11" t="s">
        <v>144</v>
      </c>
      <c r="H83" s="36" t="s">
        <v>425</v>
      </c>
      <c r="I83" s="11" t="s">
        <v>426</v>
      </c>
      <c r="J83" s="11" t="s">
        <v>281</v>
      </c>
      <c r="K83" s="11"/>
      <c r="L83" s="10"/>
      <c r="M83" s="10">
        <f t="shared" si="3"/>
        <v>119340</v>
      </c>
      <c r="N83" s="41"/>
      <c r="O83" s="41"/>
    </row>
    <row r="84" spans="1:15" ht="27.75" customHeight="1" x14ac:dyDescent="0.25">
      <c r="A84" s="7">
        <v>79</v>
      </c>
      <c r="B84" s="8" t="s">
        <v>83</v>
      </c>
      <c r="C84" s="11" t="s">
        <v>428</v>
      </c>
      <c r="D84" s="33">
        <v>265000</v>
      </c>
      <c r="E84" s="33">
        <v>5300</v>
      </c>
      <c r="F84" s="33">
        <f t="shared" ref="F84" si="4">SUM(D84:E84)</f>
        <v>270300</v>
      </c>
      <c r="G84" s="13" t="s">
        <v>148</v>
      </c>
      <c r="H84" s="36" t="s">
        <v>429</v>
      </c>
      <c r="I84" s="11" t="s">
        <v>430</v>
      </c>
      <c r="J84" s="11" t="s">
        <v>281</v>
      </c>
      <c r="K84" s="11"/>
      <c r="L84" s="10"/>
      <c r="M84" s="10">
        <f t="shared" si="3"/>
        <v>270300</v>
      </c>
      <c r="N84" s="41"/>
      <c r="O84" s="41"/>
    </row>
    <row r="85" spans="1:15" s="3" customFormat="1" ht="27.75" customHeight="1" x14ac:dyDescent="0.25">
      <c r="A85" s="7">
        <v>80</v>
      </c>
      <c r="B85" s="8" t="s">
        <v>23</v>
      </c>
      <c r="C85" s="12">
        <v>44791</v>
      </c>
      <c r="D85" s="33">
        <v>200000</v>
      </c>
      <c r="E85" s="33">
        <v>6000</v>
      </c>
      <c r="F85" s="33">
        <f t="shared" ref="F85:F88" si="5">SUM(D85:E85)</f>
        <v>206000</v>
      </c>
      <c r="G85" s="7" t="s">
        <v>251</v>
      </c>
      <c r="H85" s="11" t="s">
        <v>303</v>
      </c>
      <c r="I85" s="12">
        <v>44803</v>
      </c>
      <c r="J85" s="11" t="s">
        <v>301</v>
      </c>
      <c r="K85" s="11"/>
      <c r="L85" s="10"/>
      <c r="M85" s="10">
        <f t="shared" si="3"/>
        <v>206000</v>
      </c>
      <c r="N85" s="41"/>
      <c r="O85" s="41"/>
    </row>
    <row r="86" spans="1:15" s="3" customFormat="1" ht="27.75" customHeight="1" x14ac:dyDescent="0.25">
      <c r="A86" s="7">
        <v>81</v>
      </c>
      <c r="B86" s="8" t="s">
        <v>25</v>
      </c>
      <c r="C86" s="12">
        <v>44788</v>
      </c>
      <c r="D86" s="33">
        <v>498485</v>
      </c>
      <c r="E86" s="33">
        <v>14956</v>
      </c>
      <c r="F86" s="33">
        <f t="shared" si="5"/>
        <v>513441</v>
      </c>
      <c r="G86" s="7" t="s">
        <v>251</v>
      </c>
      <c r="H86" s="11" t="s">
        <v>440</v>
      </c>
      <c r="I86" s="12">
        <v>44805</v>
      </c>
      <c r="J86" s="11" t="s">
        <v>301</v>
      </c>
      <c r="K86" s="11"/>
      <c r="L86" s="10"/>
      <c r="M86" s="10">
        <f t="shared" si="3"/>
        <v>513441</v>
      </c>
      <c r="N86" s="41"/>
      <c r="O86" s="41"/>
    </row>
    <row r="87" spans="1:15" s="3" customFormat="1" ht="27.75" customHeight="1" x14ac:dyDescent="0.25">
      <c r="A87" s="7">
        <v>82</v>
      </c>
      <c r="B87" s="8" t="s">
        <v>29</v>
      </c>
      <c r="C87" s="12">
        <v>44785</v>
      </c>
      <c r="D87" s="33">
        <v>500000</v>
      </c>
      <c r="E87" s="33">
        <v>15000</v>
      </c>
      <c r="F87" s="33">
        <f t="shared" si="5"/>
        <v>515000</v>
      </c>
      <c r="G87" s="7" t="s">
        <v>432</v>
      </c>
      <c r="H87" s="11" t="s">
        <v>441</v>
      </c>
      <c r="I87" s="12">
        <v>44804</v>
      </c>
      <c r="J87" s="11" t="s">
        <v>301</v>
      </c>
      <c r="K87" s="11"/>
      <c r="L87" s="10"/>
      <c r="M87" s="10">
        <f t="shared" si="3"/>
        <v>515000</v>
      </c>
      <c r="N87" s="41"/>
      <c r="O87" s="41"/>
    </row>
    <row r="88" spans="1:15" s="3" customFormat="1" ht="27.75" customHeight="1" x14ac:dyDescent="0.25">
      <c r="A88" s="7">
        <v>83</v>
      </c>
      <c r="B88" s="8" t="s">
        <v>67</v>
      </c>
      <c r="C88" s="12">
        <v>44785</v>
      </c>
      <c r="D88" s="33">
        <v>1000000</v>
      </c>
      <c r="E88" s="33">
        <v>20000</v>
      </c>
      <c r="F88" s="33">
        <f t="shared" si="5"/>
        <v>1020000</v>
      </c>
      <c r="G88" s="7" t="s">
        <v>432</v>
      </c>
      <c r="H88" s="11" t="s">
        <v>442</v>
      </c>
      <c r="I88" s="12">
        <v>44804</v>
      </c>
      <c r="J88" s="11" t="s">
        <v>301</v>
      </c>
      <c r="K88" s="11"/>
      <c r="L88" s="10"/>
      <c r="M88" s="10">
        <f t="shared" si="3"/>
        <v>1020000</v>
      </c>
      <c r="N88" s="41"/>
      <c r="O88" s="41"/>
    </row>
    <row r="89" spans="1:15" x14ac:dyDescent="0.25">
      <c r="D89" s="49">
        <f>SUM(D6:D88)</f>
        <v>40626885</v>
      </c>
      <c r="E89" s="49">
        <f t="shared" ref="E89:F89" si="6">SUM(E6:E88)</f>
        <v>897427</v>
      </c>
      <c r="F89" s="49">
        <f t="shared" si="6"/>
        <v>41524312</v>
      </c>
      <c r="L89" s="49">
        <f>SUM(L6:L88)</f>
        <v>97055</v>
      </c>
      <c r="M89" s="49">
        <f>SUM(M6:M88)</f>
        <v>41427257</v>
      </c>
      <c r="N89" s="39"/>
      <c r="O89" s="39"/>
    </row>
    <row r="90" spans="1:15" ht="15.75" x14ac:dyDescent="0.25">
      <c r="L90" s="50" t="s">
        <v>438</v>
      </c>
      <c r="M90" s="49">
        <f>+D89-L89</f>
        <v>40529830</v>
      </c>
      <c r="N90" s="39"/>
      <c r="O90" s="39"/>
    </row>
    <row r="91" spans="1:15" ht="15.75" x14ac:dyDescent="0.25">
      <c r="B91" s="5"/>
      <c r="L91" s="40"/>
      <c r="M91" s="40"/>
      <c r="N91" s="46"/>
      <c r="O91" s="46"/>
    </row>
    <row r="92" spans="1:15" ht="15.75" x14ac:dyDescent="0.25">
      <c r="L92" s="50" t="s">
        <v>439</v>
      </c>
      <c r="M92" s="56">
        <f>SUBTOTAL(9,O6:O58)</f>
        <v>2977477.1423076927</v>
      </c>
      <c r="N92" s="41"/>
      <c r="O92" s="41"/>
    </row>
    <row r="93" spans="1:15" s="3" customFormat="1" ht="15.75" x14ac:dyDescent="0.25">
      <c r="A93" s="15"/>
      <c r="B93" s="16"/>
      <c r="C93" s="16"/>
      <c r="D93" s="34"/>
      <c r="E93" s="17"/>
      <c r="F93" s="16"/>
      <c r="G93" s="16"/>
      <c r="H93" s="38"/>
      <c r="I93" s="16"/>
      <c r="J93" s="16"/>
      <c r="K93" s="16"/>
      <c r="L93" s="50" t="s">
        <v>446</v>
      </c>
      <c r="M93" s="56">
        <f>+M29+M25+M19+M18+M6</f>
        <v>808321</v>
      </c>
      <c r="N93" s="42"/>
      <c r="O93" s="42"/>
    </row>
  </sheetData>
  <autoFilter ref="A5:O90"/>
  <mergeCells count="1">
    <mergeCell ref="A3:M3"/>
  </mergeCells>
  <pageMargins left="0" right="0" top="0.15748031496062992" bottom="0.15748031496062992" header="0.11811023622047245" footer="0.1181102362204724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2021 Հ1</vt:lpstr>
      <vt:lpstr>2022.01-09 Հ2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Satenik Minasyan</dc:creator>
  <cp:lastModifiedBy>Artavazd</cp:lastModifiedBy>
  <cp:lastPrinted>2022-12-21T10:14:03Z</cp:lastPrinted>
  <dcterms:created xsi:type="dcterms:W3CDTF">2022-09-09T05:48:28Z</dcterms:created>
  <dcterms:modified xsi:type="dcterms:W3CDTF">2023-01-13T09:15:37Z</dcterms:modified>
  <cp:keywords>https://mul2.armsai.am/tasks/5773/oneclick/e0052f61f585dc8c1842369377254ac2e8a7ae1548c37a3094c07c202d8b721a.xlsx?token=ef21b991183bb65e82c146efe26578ad</cp:keywords>
</cp:coreProperties>
</file>