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ne.ghazaryan\Desktop\MarinPC\EXVARD\Եզրակացություն\"/>
    </mc:Choice>
  </mc:AlternateContent>
  <bookViews>
    <workbookView xWindow="0" yWindow="0" windowWidth="25125" windowHeight="11760" activeTab="6"/>
  </bookViews>
  <sheets>
    <sheet name="Քասախ" sheetId="1" r:id="rId1"/>
    <sheet name="Սարալանջ" sheetId="2" r:id="rId2"/>
    <sheet name="Պռոշյան" sheetId="3" r:id="rId3"/>
    <sheet name="Զորավան" sheetId="4" r:id="rId4"/>
    <sheet name="Զովունի" sheetId="5" r:id="rId5"/>
    <sheet name="Զովունի 1" sheetId="7" r:id="rId6"/>
    <sheet name="Արագյուղ" sheetId="6" r:id="rId7"/>
  </sheets>
  <definedNames>
    <definedName name="_xlnm.Print_Area" localSheetId="5">'Զովունի 1'!$A$2:$O$25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7" l="1"/>
  <c r="J25" i="7"/>
  <c r="P3" i="7" l="1"/>
  <c r="P2" i="7" l="1"/>
</calcChain>
</file>

<file path=xl/sharedStrings.xml><?xml version="1.0" encoding="utf-8"?>
<sst xmlns="http://schemas.openxmlformats.org/spreadsheetml/2006/main" count="274" uniqueCount="184">
  <si>
    <t>Հ/Հ</t>
  </si>
  <si>
    <t>Սեփականատիրոջ անուն, ազգանուն</t>
  </si>
  <si>
    <t>Մակերեսը /հա/</t>
  </si>
  <si>
    <t>Հողամասի կադաստրային ծածկագիր</t>
  </si>
  <si>
    <t xml:space="preserve">Նշանակություն </t>
  </si>
  <si>
    <t>Հետագա օտարում /Երկրորդ գնորդի անուն, ազգանուն, հայրանուն/</t>
  </si>
  <si>
    <t>Ծանոթություն</t>
  </si>
  <si>
    <t>բնակելի կառուցապատման հող</t>
  </si>
  <si>
    <t>07-065-0759-0019</t>
  </si>
  <si>
    <t>07-065-0767-0002</t>
  </si>
  <si>
    <t>07-065-0292-0002</t>
  </si>
  <si>
    <t>անջրդի վարելահող</t>
  </si>
  <si>
    <t>13.10.2023 թ.կատարվել է հողամասի բաժանում՝ 07-065-0292-0006 /0.20126 հա/, 07-065-0292-0009 /0.03435 հա/, 07-065-0292-0010 /0.02386հա/</t>
  </si>
  <si>
    <t>07-065-0292-0006 /0.20126 հա/,</t>
  </si>
  <si>
    <t>07-065-0095-0044</t>
  </si>
  <si>
    <t xml:space="preserve">30.06.2023թ. Կատարվել է հողոմասի միավորում՝ 07-065-0095-0044 /0.01059հա/ և 07-065-0095-0044 /0.03644 հա/- 07-065-0095-0059 /0.04703հա/ </t>
  </si>
  <si>
    <t>07-065-0267-0045</t>
  </si>
  <si>
    <t>այլ գյուղատնտես․ հողատեսքեր</t>
  </si>
  <si>
    <t>Օտարվել է ավելի ցածր գնով</t>
  </si>
  <si>
    <t>07-065-0763-0007</t>
  </si>
  <si>
    <t>30.10.2023 թ. կատարվել է հողամասի բաժանում՝ 07-065-0763-0027 /0.04038 հա/, 07-065-0763-0026 /0.03969 հա/</t>
  </si>
  <si>
    <t>07-065-0045-0032</t>
  </si>
  <si>
    <t>խառը կառուցապատման հող</t>
  </si>
  <si>
    <t>Կադաստրային արժեքը օտարման պահին (դր./1քմ)</t>
  </si>
  <si>
    <t>Օտարման գին (դր./1քմ)</t>
  </si>
  <si>
    <t xml:space="preserve">29.03.2023 թ.         </t>
  </si>
  <si>
    <t xml:space="preserve">14.04.2023 թ.         </t>
  </si>
  <si>
    <t xml:space="preserve">16.11.2023 թ.  </t>
  </si>
  <si>
    <t xml:space="preserve">13.06.2023 թ.  </t>
  </si>
  <si>
    <t xml:space="preserve">06.09.2023 թ.    </t>
  </si>
  <si>
    <t xml:space="preserve">14.09.2023 թ. </t>
  </si>
  <si>
    <t xml:space="preserve">12.12.2023 թ.           </t>
  </si>
  <si>
    <t>07-059-0309-0032</t>
  </si>
  <si>
    <t xml:space="preserve">Կրկնակի օտարումը իրականացվել է նույն գնով </t>
  </si>
  <si>
    <t>07-059-0309-0035</t>
  </si>
  <si>
    <t xml:space="preserve">22.12.2023 թ.    </t>
  </si>
  <si>
    <t xml:space="preserve">22.12.2023 թ.  </t>
  </si>
  <si>
    <t xml:space="preserve">07-053-0282-0068 </t>
  </si>
  <si>
    <t>ԱՅԼ ԳՅՈՒՂԱՏՆՏԵՍԱԿԱՆ ՀՈՂԱՏԵՍՔԵՐ</t>
  </si>
  <si>
    <t xml:space="preserve"> կատարվել է հողամասի բաժանում՝  07-053-0282-0070 /0.24 հա/,  07-053-0282-0069 /0.34891 հա/</t>
  </si>
  <si>
    <t>07.08.2023 թ.</t>
  </si>
  <si>
    <t xml:space="preserve">07-053-0282-0070 </t>
  </si>
  <si>
    <t xml:space="preserve"> /0.24 հա/</t>
  </si>
  <si>
    <t xml:space="preserve">07-031-0209-0019 </t>
  </si>
  <si>
    <t>07-031-0209-0048 կադաստրային ծածկագրով հողամասը գրանցվել է «ԵՂՎԱՐԴ ՀԷԿ» ՍՊԸ /ՀՎՀՀ՝ 03570937/ անվամբ</t>
  </si>
  <si>
    <t>29.12.2023 թ. ներդնման պայմանագիր</t>
  </si>
  <si>
    <t xml:space="preserve"> կատարվել է հողամասի բաժանում՝  07-031-0209-0047 /1 հա/,  07-031-0209-0048 /0.8434 հա/</t>
  </si>
  <si>
    <t xml:space="preserve"> 07-031-0209-0048 /0.8434 հա/</t>
  </si>
  <si>
    <t>07-029-0188-0015</t>
  </si>
  <si>
    <t>07-029-0176-0045</t>
  </si>
  <si>
    <t>07-029-0108-0012</t>
  </si>
  <si>
    <t>07-029-0148-0006</t>
  </si>
  <si>
    <t>07-029-0224-0060</t>
  </si>
  <si>
    <t>07-029-0224-0157 /1.0 հա/ , 07-029-0224-0164 /0.01404 հա/, 07-029-0224-0060 /0.7248 հա/ կադաստրային ծածկագրերող հողամասերը միավորվել են և 19.04.2023 թ. գրանցվել է Արա Ահարոնեան Գառնիկի /կադաստրային ծածկագիր՝ 07-029-0224-0177 /1.8652 հա/</t>
  </si>
  <si>
    <t>07-029-0224-0166</t>
  </si>
  <si>
    <t>կատարվել է հողամասի բաժանում՝ 33 միավոր, որից 2023 թվականին 07-029-0224-0206 /0.04 հա/ , 07-029-0224-0193 /0.04039 հա/, 07-029-0224-0187 /0.0422 հա/ , 07-029-0224-0190 /0.06969 հա/ , 07-029-0224-0182 / 0.04753 հա/ , 07-029-0224-0209 /0.12249 հա/, 07-029-0224-0207 /0.04 հա/ , 07-029-0224-0197 /0.04288հա/ , 07-029-0224-0183 /0.04092 հա/ , 07-029-0224-0186 /0.05661 հա/ 07-029-0224-0196 /0.0634 հա/ , 07-029-0224-0189 /0.0409 հա/, 07-029-0224-0184 /0.04257հա/ 07-029-0224-0188 /0.04055 հա/ , 07-029-0224-0212 /0.04002 հա/ , 07-029-0224-0191 /0.06371 հա/ 07-029-0224-0185 /0.04006 հա/ , 07-029-0224-0208 /0.044 հա/ , 07-029-0224-0201 / 0.0492 հա/ 07-029-0224-0205 /0.04009 հա/ , 07-029-0224-0192 /0.05216 հա/ օտարվել են։</t>
  </si>
  <si>
    <t>Բաժանեկլ են 33 մասի օտարել կրկնակի անգամ գնով</t>
  </si>
  <si>
    <t>07-029-0197-0027</t>
  </si>
  <si>
    <t>07-029-0180-0013</t>
  </si>
  <si>
    <t>07-029-0115-0017</t>
  </si>
  <si>
    <t>05.06.2024 թ. կատարվել է հողամասի բաժանում՝ 07-029-0115-0023 /2.08552 հա/, 07-029-0115-0022 /0.05 հա/, 07-029-0115-0024 /0.08 հա/։</t>
  </si>
  <si>
    <r>
      <t xml:space="preserve">19.04.2023 թ. կատարվել է հողամասի բաժանում՝ 07-029-0188-0026 /1.44621 հա/, 07-029-0188-0027 /1.6 հա/։  </t>
    </r>
    <r>
      <rPr>
        <b/>
        <sz val="12"/>
        <color theme="1"/>
        <rFont val="GHEA Grapalat"/>
        <family val="3"/>
      </rPr>
      <t>07-029-0188-0027</t>
    </r>
    <r>
      <rPr>
        <sz val="12"/>
        <color theme="1"/>
        <rFont val="GHEA Grapalat"/>
        <family val="3"/>
      </rPr>
      <t xml:space="preserve"> կադաստային ծածկագրով հողամասը բաժանվել է ՝07-029-0188-0029 /0.5 հա/, 07-029-0188-0030 /0.5 հա/, 07-029-0188-0028 /0.6 հա/</t>
    </r>
  </si>
  <si>
    <t xml:space="preserve">Մարզպետարան ներկայացված ցանկում բացակայում է </t>
  </si>
  <si>
    <t xml:space="preserve">15.05.2023թ. </t>
  </si>
  <si>
    <t xml:space="preserve">28.04.2023 թ.  </t>
  </si>
  <si>
    <t>07-012-0048-0001</t>
  </si>
  <si>
    <t>բնակելի կառուցապատման</t>
  </si>
  <si>
    <t xml:space="preserve">25.09.2023 թ. </t>
  </si>
  <si>
    <t xml:space="preserve">12.04.2023 թ.  </t>
  </si>
  <si>
    <t>Նվիրատվություն։</t>
  </si>
  <si>
    <t>27.10.2023թ</t>
  </si>
  <si>
    <t xml:space="preserve">25.08.2023 թ. </t>
  </si>
  <si>
    <t>18.07.2023 թ.</t>
  </si>
  <si>
    <t xml:space="preserve"> 02.11.2023թ. </t>
  </si>
  <si>
    <t xml:space="preserve">13.11.2023 թ. </t>
  </si>
  <si>
    <t>27.10.2023 թ.</t>
  </si>
  <si>
    <t xml:space="preserve">11.08.2023 թ.  </t>
  </si>
  <si>
    <t xml:space="preserve">29.12.2023 թ. </t>
  </si>
  <si>
    <t xml:space="preserve">21.07.2023 թ. </t>
  </si>
  <si>
    <t xml:space="preserve">28.09.2023 թ.  </t>
  </si>
  <si>
    <t xml:space="preserve">12.07.2023 թ. </t>
  </si>
  <si>
    <t xml:space="preserve">21.07.2023 թ.  </t>
  </si>
  <si>
    <t>16.11.2023 թ.</t>
  </si>
  <si>
    <t xml:space="preserve">18.07.2023թ. </t>
  </si>
  <si>
    <t xml:space="preserve">07-029-0224-0206 </t>
  </si>
  <si>
    <t xml:space="preserve">07-029-0224-0193 </t>
  </si>
  <si>
    <t xml:space="preserve">07-029-0224-0187 </t>
  </si>
  <si>
    <t xml:space="preserve">07-029-0224-0190 </t>
  </si>
  <si>
    <t xml:space="preserve"> 07-029-0224-0207 </t>
  </si>
  <si>
    <t xml:space="preserve">07-029-0224-0182 </t>
  </si>
  <si>
    <t xml:space="preserve"> 07-029-0224-0183 </t>
  </si>
  <si>
    <t xml:space="preserve">07-029-0224-0186 </t>
  </si>
  <si>
    <t xml:space="preserve">07-029-0224-0196 </t>
  </si>
  <si>
    <t xml:space="preserve">07-029-0224-0189 </t>
  </si>
  <si>
    <t xml:space="preserve">07-029-0224-0184 </t>
  </si>
  <si>
    <t xml:space="preserve">07-029-0224-0188 </t>
  </si>
  <si>
    <t xml:space="preserve">07-029-0224-0212 </t>
  </si>
  <si>
    <t xml:space="preserve">07-029-0224-0191 </t>
  </si>
  <si>
    <t xml:space="preserve">07-029-0224-0185 </t>
  </si>
  <si>
    <t xml:space="preserve">07-029-0224-0208 </t>
  </si>
  <si>
    <t xml:space="preserve"> 07-029-0224-0201 </t>
  </si>
  <si>
    <t xml:space="preserve">07-029-0224-0205 </t>
  </si>
  <si>
    <t xml:space="preserve">07-029-0224-0192 </t>
  </si>
  <si>
    <t>Ս.Օ</t>
  </si>
  <si>
    <t>Հ.Ա</t>
  </si>
  <si>
    <t>07-065-0292-0006 կադաստրային ծածկագրով հողամասը օտարվել է Կ.Հ</t>
  </si>
  <si>
    <t>Խ.Պ.</t>
  </si>
  <si>
    <t>Ն.Պ.</t>
  </si>
  <si>
    <t>Հ.Մ</t>
  </si>
  <si>
    <t xml:space="preserve">Առաջնային օտարում (հազ.դրամ) </t>
  </si>
  <si>
    <t>Վ.Ղ.</t>
  </si>
  <si>
    <t>07-053-0282-0070 կադաստրային ծածկագրով հողամասը օտարվել է Ս.Գ.</t>
  </si>
  <si>
    <t>Ջրովի վարելահող</t>
  </si>
  <si>
    <t xml:space="preserve">Անջրդի վարելահող </t>
  </si>
  <si>
    <t>Այլ գյուղատնտես․ հողատեսքեր</t>
  </si>
  <si>
    <t xml:space="preserve">Անջրդի վարելահող, Այլ գյուղատնտես․ հողատեսքեր </t>
  </si>
  <si>
    <t>Նվիրատվություն</t>
  </si>
  <si>
    <t xml:space="preserve">06.07.2023 թ. </t>
  </si>
  <si>
    <t xml:space="preserve">16.10.2023թ. </t>
  </si>
  <si>
    <t xml:space="preserve">04.04.2023 թ.  </t>
  </si>
  <si>
    <t xml:space="preserve">15.05.2023 թ. </t>
  </si>
  <si>
    <t xml:space="preserve">17.08.2023 թ.  </t>
  </si>
  <si>
    <t xml:space="preserve">11.12.2023թ.   </t>
  </si>
  <si>
    <t xml:space="preserve">07-029-0188-0026 կադաստրային ծածկագրով հողամասը օտարվել է Ա.Ա. (1/3) ,  Ս.Թ.  (1/3),
Ա.Գ.  (1/3) ։ </t>
  </si>
  <si>
    <t xml:space="preserve">07-029-0188-0027 կադաստրային ծածկագրով հողամասը օտարվել է Վ.Ղ.։ </t>
  </si>
  <si>
    <t>01.06.2023 թվականին կատարվել է հողամասի բաժանում՝  07-029-0176-0084 /0.99477 հա/ ,  07-029-0176-0085 /0.5հա/</t>
  </si>
  <si>
    <t>Մարզպետարան ներկայացված ցանկում բացակայում է: Ինչպես նաև առկա չէ ներդրման պայմանագիրը:</t>
  </si>
  <si>
    <t>06.06.2023 թ</t>
  </si>
  <si>
    <t>Կրկնակի օտարման մակերեսը /հա/</t>
  </si>
  <si>
    <t>01.12.2023թ.</t>
  </si>
  <si>
    <t xml:space="preserve">Հ.Մ.                                                                                                                                                                               </t>
  </si>
  <si>
    <t>Վ.Հ.</t>
  </si>
  <si>
    <t>Ռ.Թ.</t>
  </si>
  <si>
    <t xml:space="preserve">Ա.Ա.  (1/3) , Ս.Թ. (1/3)  ,
Ա.Գ.  (1/3)  </t>
  </si>
  <si>
    <t xml:space="preserve">Հ.Զ. </t>
  </si>
  <si>
    <t>07-029-0224-0193 
Վ.Հ</t>
  </si>
  <si>
    <t xml:space="preserve"> 07-029-0224-0187 
Ա.Ա</t>
  </si>
  <si>
    <t>07-029-0224-0190 
Ա.Ա.</t>
  </si>
  <si>
    <t xml:space="preserve"> 07-029-0224-0182 
Լ.Ա.</t>
  </si>
  <si>
    <t xml:space="preserve"> 07-029-0224-0209 
Վ.Հ</t>
  </si>
  <si>
    <t xml:space="preserve">19.07.2023 թ. </t>
  </si>
  <si>
    <t xml:space="preserve">19.06.2023 թ. </t>
  </si>
  <si>
    <t xml:space="preserve"> 19.07.2023 թ. </t>
  </si>
  <si>
    <t xml:space="preserve"> 07-029-0224-0207 
 Ա.Վ</t>
  </si>
  <si>
    <t xml:space="preserve"> 07-029-0224-0197  
Վ.Հ.</t>
  </si>
  <si>
    <t xml:space="preserve"> 07-029-0224-0183 
 Լ.Ա.</t>
  </si>
  <si>
    <t>07-029-0224-0186   
Ա.Ս.</t>
  </si>
  <si>
    <t>07-029-0224-0196 Ն.Ա.</t>
  </si>
  <si>
    <t xml:space="preserve"> 07-029-0224-0189
 Մ.Հ.</t>
  </si>
  <si>
    <t>07-029-0224-0184 
Ա.Ա.</t>
  </si>
  <si>
    <t xml:space="preserve"> 07-029-0224-0188 
Ն.Ա.</t>
  </si>
  <si>
    <t xml:space="preserve"> 07-029-0224-0212 
Ա.Վ.</t>
  </si>
  <si>
    <t>07-029-0224-0191  
Ա.Ա.</t>
  </si>
  <si>
    <t xml:space="preserve"> 07-029-0224-0185
 Ն.Ա.</t>
  </si>
  <si>
    <t>07-029-0224-0208
 Ա.Վ.</t>
  </si>
  <si>
    <t>07-029-0224-0201 
Ս.Կ.</t>
  </si>
  <si>
    <t>07-029-0224-0205
 Ա.Վ.</t>
  </si>
  <si>
    <t xml:space="preserve"> 07-029-0224-0192 
Լ.Հ. (1/2)  ,
 Է.Հ. (1/2)</t>
  </si>
  <si>
    <t>07-029-0224-0206  Ա.Վ.</t>
  </si>
  <si>
    <t>Ա.Մ.</t>
  </si>
  <si>
    <t xml:space="preserve">25.12.2023 թ.  </t>
  </si>
  <si>
    <t xml:space="preserve">07-029-0176-0084  
Ռ.Վ. </t>
  </si>
  <si>
    <t xml:space="preserve"> 07-029-0176-0085 
Ա.Մ.</t>
  </si>
  <si>
    <t>17.08.2023 թ. կատարվել է հողամասի բաժանում՝ 07-029-0180-0022 /0.082 հա/ Արագած Գևորգյան , 07-029-0180-0023 /0.1643 հա/։</t>
  </si>
  <si>
    <t xml:space="preserve"> </t>
  </si>
  <si>
    <t>Ա.Գ. Ամբողջ հողատեսքը նվիրատվություն է կատարել Հ.Զ.-ին, վերջինս բաժանել է 33 մասի</t>
  </si>
  <si>
    <t>Ա.Գ.</t>
  </si>
  <si>
    <t>Կատարվել է նվիրատվություն, այնուհետև  վաճառվել է</t>
  </si>
  <si>
    <t>Ռ.Վ.</t>
  </si>
  <si>
    <t>07-029-0180-0023  
Ս.Ա.</t>
  </si>
  <si>
    <t>Ծանոթություն 2</t>
  </si>
  <si>
    <t>Առաջնային օտարում, հազ.դրամ</t>
  </si>
  <si>
    <t>Վաճառքի գին, Հազ.դրամ</t>
  </si>
  <si>
    <t xml:space="preserve"> Վաճառքի գին,  (հազ.դրամ) </t>
  </si>
  <si>
    <t>Հետագա օտարում /Երկրորդ գնորդի անուն, ազգանուն/</t>
  </si>
  <si>
    <t xml:space="preserve">Վաճառք /Տարեթիվ, </t>
  </si>
  <si>
    <t xml:space="preserve"> Օտարման գին (դր./1քմ)</t>
  </si>
  <si>
    <t xml:space="preserve"> Վաճառքի տարեթիվ</t>
  </si>
  <si>
    <t xml:space="preserve"> Վաճառք /Տարեթիվ, վաճառքի գին, դրամ/</t>
  </si>
  <si>
    <t xml:space="preserve"> Վաճառքի գին, (հազ.դրամ) </t>
  </si>
  <si>
    <t xml:space="preserve"> Օտարման մակերեսը /հա/</t>
  </si>
  <si>
    <t>Վաճառքի տարեթիվ</t>
  </si>
  <si>
    <t>Վաճառք, Տարեթիվ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</si>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</sst>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"/>
    <numFmt numFmtId="166" formatCode="#,##0.00000"/>
    <numFmt numFmtId="167" formatCode="_(* #,##0.00000_);_(* \(#,##0.00000\);_(* &quot;-&quot;??_);_(@_)"/>
    <numFmt numFmtId="168" formatCode="_(* #,##0.0000_);_(* \(#,##0.0000\);_(* &quot;-&quot;??_);_(@_)"/>
    <numFmt numFmtId="169" formatCode="0.0"/>
    <numFmt numFmtId="170" formatCode="_(* #,##0.0_);_(* \(#,##0.0\);_(* &quot;-&quot;??_);_(@_)"/>
  </numFmts>
  <fonts count="11" x14ac:knownFonts="1">
    <font>
      <sz val="12"/>
      <color theme="1"/>
      <name val="GHEA Grapalat"/>
      <family val="2"/>
    </font>
    <font>
      <sz val="12"/>
      <color theme="1"/>
      <name val="GHEA Grapalat"/>
      <family val="2"/>
    </font>
    <font>
      <b/>
      <sz val="12"/>
      <color theme="1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4"/>
      <name val="GHEA Grapalat"/>
      <family val="3"/>
    </font>
    <font>
      <b/>
      <i/>
      <u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14" fontId="4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right" wrapText="1"/>
    </xf>
    <xf numFmtId="164" fontId="4" fillId="2" borderId="1" xfId="1" applyNumberFormat="1" applyFont="1" applyFill="1" applyBorder="1" applyAlignment="1">
      <alignment horizontal="right" wrapText="1"/>
    </xf>
    <xf numFmtId="14" fontId="4" fillId="2" borderId="1" xfId="0" applyNumberFormat="1" applyFont="1" applyFill="1" applyBorder="1" applyAlignment="1">
      <alignment horizontal="right" wrapText="1"/>
    </xf>
    <xf numFmtId="41" fontId="4" fillId="2" borderId="1" xfId="1" applyNumberFormat="1" applyFont="1" applyFill="1" applyBorder="1" applyAlignment="1">
      <alignment horizontal="right" wrapText="1"/>
    </xf>
    <xf numFmtId="43" fontId="0" fillId="0" borderId="1" xfId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165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vertical="center" wrapText="1"/>
    </xf>
    <xf numFmtId="43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/>
    </xf>
    <xf numFmtId="168" fontId="8" fillId="2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/>
    </xf>
    <xf numFmtId="4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43" fontId="0" fillId="0" borderId="1" xfId="1" applyFont="1" applyBorder="1" applyAlignment="1">
      <alignment vertical="center"/>
    </xf>
    <xf numFmtId="169" fontId="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3" fontId="6" fillId="2" borderId="1" xfId="1" applyFont="1" applyFill="1" applyBorder="1" applyAlignment="1">
      <alignment horizontal="center" wrapText="1"/>
    </xf>
    <xf numFmtId="43" fontId="6" fillId="2" borderId="1" xfId="1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2" borderId="1" xfId="1" applyFont="1" applyFill="1" applyBorder="1" applyAlignment="1">
      <alignment vertical="center"/>
    </xf>
    <xf numFmtId="43" fontId="4" fillId="0" borderId="1" xfId="1" applyFont="1" applyBorder="1" applyAlignment="1">
      <alignment vertical="center"/>
    </xf>
    <xf numFmtId="43" fontId="4" fillId="2" borderId="1" xfId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43" fontId="8" fillId="2" borderId="0" xfId="1" applyFont="1" applyFill="1" applyAlignment="1">
      <alignment horizontal="center" vertical="center"/>
    </xf>
    <xf numFmtId="170" fontId="8" fillId="2" borderId="1" xfId="1" applyNumberFormat="1" applyFont="1" applyFill="1" applyBorder="1" applyAlignment="1">
      <alignment horizontal="center" vertical="center" wrapText="1"/>
    </xf>
    <xf numFmtId="170" fontId="8" fillId="2" borderId="1" xfId="0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169" fontId="5" fillId="0" borderId="4" xfId="0" applyNumberFormat="1" applyFont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center" vertical="center"/>
    </xf>
    <xf numFmtId="169" fontId="5" fillId="2" borderId="2" xfId="0" applyNumberFormat="1" applyFont="1" applyFill="1" applyBorder="1" applyAlignment="1">
      <alignment horizontal="center" vertical="center" wrapText="1"/>
    </xf>
    <xf numFmtId="169" fontId="5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B1" zoomScale="85" zoomScaleNormal="85" workbookViewId="0">
      <selection activeCell="L1" sqref="L1"/>
    </sheetView>
  </sheetViews>
  <sheetFormatPr defaultColWidth="6.19921875" defaultRowHeight="16.5" x14ac:dyDescent="0.3"/>
  <cols>
    <col min="1" max="1" width="5" style="42" customWidth="1"/>
    <col min="2" max="2" width="15.69921875" style="42" customWidth="1"/>
    <col min="3" max="3" width="9.296875" style="42" customWidth="1"/>
    <col min="4" max="4" width="17.19921875" style="42" customWidth="1"/>
    <col min="5" max="5" width="14.796875" style="42" customWidth="1"/>
    <col min="6" max="6" width="14.19921875" style="42" customWidth="1"/>
    <col min="7" max="7" width="14.296875" style="42" customWidth="1"/>
    <col min="8" max="8" width="23" style="42" customWidth="1"/>
    <col min="9" max="9" width="17" style="42" customWidth="1"/>
    <col min="10" max="10" width="16.59765625" style="42" customWidth="1"/>
    <col min="11" max="11" width="17.69921875" style="42" customWidth="1"/>
    <col min="12" max="12" width="30.69921875" style="42" customWidth="1"/>
    <col min="13" max="16384" width="6.19921875" style="42"/>
  </cols>
  <sheetData>
    <row r="1" spans="1:13" x14ac:dyDescent="0.3">
      <c r="L1" s="42" t="s">
        <v>183</v>
      </c>
    </row>
    <row r="2" spans="1:13" s="39" customFormat="1" ht="69.75" customHeight="1" x14ac:dyDescent="0.3">
      <c r="A2" s="36" t="s">
        <v>0</v>
      </c>
      <c r="B2" s="32" t="s">
        <v>3</v>
      </c>
      <c r="C2" s="32" t="s">
        <v>2</v>
      </c>
      <c r="D2" s="32" t="s">
        <v>4</v>
      </c>
      <c r="E2" s="32" t="s">
        <v>109</v>
      </c>
      <c r="F2" s="32" t="s">
        <v>23</v>
      </c>
      <c r="G2" s="32" t="s">
        <v>24</v>
      </c>
      <c r="H2" s="32" t="s">
        <v>174</v>
      </c>
      <c r="I2" s="32" t="s">
        <v>173</v>
      </c>
      <c r="J2" s="32" t="s">
        <v>176</v>
      </c>
      <c r="K2" s="32" t="s">
        <v>177</v>
      </c>
      <c r="L2" s="32" t="s">
        <v>6</v>
      </c>
      <c r="M2" s="98"/>
    </row>
    <row r="3" spans="1:13" ht="51.75" x14ac:dyDescent="0.3">
      <c r="A3" s="13">
        <v>1</v>
      </c>
      <c r="B3" s="13" t="s">
        <v>8</v>
      </c>
      <c r="C3" s="13">
        <v>7.9899999999999999E-2</v>
      </c>
      <c r="D3" s="67" t="s">
        <v>7</v>
      </c>
      <c r="E3" s="85">
        <v>8400</v>
      </c>
      <c r="F3" s="34">
        <v>6834.3</v>
      </c>
      <c r="G3" s="34">
        <v>10513</v>
      </c>
      <c r="H3" s="13" t="s">
        <v>103</v>
      </c>
      <c r="I3" s="84">
        <v>8500</v>
      </c>
      <c r="J3" s="34">
        <v>10638</v>
      </c>
      <c r="K3" s="40" t="s">
        <v>25</v>
      </c>
      <c r="L3" s="41"/>
    </row>
    <row r="4" spans="1:13" ht="51.75" x14ac:dyDescent="0.3">
      <c r="A4" s="13">
        <v>2</v>
      </c>
      <c r="B4" s="13" t="s">
        <v>9</v>
      </c>
      <c r="C4" s="13">
        <v>6.2799999999999995E-2</v>
      </c>
      <c r="D4" s="67" t="s">
        <v>7</v>
      </c>
      <c r="E4" s="85">
        <v>6610</v>
      </c>
      <c r="F4" s="34">
        <v>6834.3</v>
      </c>
      <c r="G4" s="34">
        <v>10525.4</v>
      </c>
      <c r="H4" s="13" t="s">
        <v>104</v>
      </c>
      <c r="I4" s="84">
        <v>1000</v>
      </c>
      <c r="J4" s="45">
        <v>1592.36</v>
      </c>
      <c r="K4" s="43" t="s">
        <v>26</v>
      </c>
      <c r="L4" s="41"/>
    </row>
    <row r="5" spans="1:13" ht="66" x14ac:dyDescent="0.3">
      <c r="A5" s="99">
        <v>3</v>
      </c>
      <c r="B5" s="13" t="s">
        <v>10</v>
      </c>
      <c r="C5" s="13">
        <v>0.48930000000000001</v>
      </c>
      <c r="D5" s="67" t="s">
        <v>11</v>
      </c>
      <c r="E5" s="85">
        <v>33500</v>
      </c>
      <c r="F5" s="34">
        <v>118.5</v>
      </c>
      <c r="G5" s="34">
        <v>6846.5</v>
      </c>
      <c r="H5" s="13" t="s">
        <v>105</v>
      </c>
      <c r="I5" s="84">
        <v>0</v>
      </c>
      <c r="J5" s="46"/>
      <c r="K5" s="13"/>
      <c r="L5" s="41" t="s">
        <v>12</v>
      </c>
    </row>
    <row r="6" spans="1:13" ht="33" x14ac:dyDescent="0.3">
      <c r="A6" s="99"/>
      <c r="B6" s="13"/>
      <c r="C6" s="13"/>
      <c r="D6" s="67"/>
      <c r="E6" s="85">
        <v>0</v>
      </c>
      <c r="F6" s="44"/>
      <c r="G6" s="44"/>
      <c r="H6" s="41" t="s">
        <v>13</v>
      </c>
      <c r="I6" s="84">
        <v>15970</v>
      </c>
      <c r="J6" s="34">
        <v>7937</v>
      </c>
      <c r="K6" s="43" t="s">
        <v>27</v>
      </c>
      <c r="L6" s="41"/>
    </row>
    <row r="7" spans="1:13" ht="82.5" x14ac:dyDescent="0.3">
      <c r="A7" s="13">
        <v>4</v>
      </c>
      <c r="B7" s="13" t="s">
        <v>14</v>
      </c>
      <c r="C7" s="13">
        <v>1.059E-2</v>
      </c>
      <c r="D7" s="67" t="s">
        <v>7</v>
      </c>
      <c r="E7" s="85">
        <v>2500</v>
      </c>
      <c r="F7" s="34">
        <v>6834.3</v>
      </c>
      <c r="G7" s="34">
        <v>23607.1</v>
      </c>
      <c r="H7" s="13" t="s">
        <v>106</v>
      </c>
      <c r="I7" s="84">
        <v>450</v>
      </c>
      <c r="J7" s="47">
        <v>425</v>
      </c>
      <c r="K7" s="43" t="s">
        <v>28</v>
      </c>
      <c r="L7" s="41" t="s">
        <v>15</v>
      </c>
    </row>
    <row r="8" spans="1:13" ht="34.5" x14ac:dyDescent="0.3">
      <c r="A8" s="13">
        <v>5</v>
      </c>
      <c r="B8" s="13" t="s">
        <v>16</v>
      </c>
      <c r="C8" s="13">
        <v>0.20643</v>
      </c>
      <c r="D8" s="67" t="s">
        <v>17</v>
      </c>
      <c r="E8" s="85">
        <v>6500</v>
      </c>
      <c r="F8" s="44">
        <v>6.75</v>
      </c>
      <c r="G8" s="34">
        <v>3148.7</v>
      </c>
      <c r="H8" s="13" t="s">
        <v>104</v>
      </c>
      <c r="I8" s="84">
        <v>3875</v>
      </c>
      <c r="J8" s="45">
        <v>1877</v>
      </c>
      <c r="K8" s="43" t="s">
        <v>29</v>
      </c>
      <c r="L8" s="41" t="s">
        <v>18</v>
      </c>
    </row>
    <row r="9" spans="1:13" ht="51.75" x14ac:dyDescent="0.3">
      <c r="A9" s="99">
        <v>6</v>
      </c>
      <c r="B9" s="13" t="s">
        <v>19</v>
      </c>
      <c r="C9" s="13">
        <v>8.0100000000000005E-2</v>
      </c>
      <c r="D9" s="67" t="s">
        <v>7</v>
      </c>
      <c r="E9" s="85">
        <v>8500</v>
      </c>
      <c r="F9" s="34">
        <v>6834.3</v>
      </c>
      <c r="G9" s="34">
        <v>10611.7</v>
      </c>
      <c r="H9" s="13" t="s">
        <v>107</v>
      </c>
      <c r="I9" s="84">
        <v>9000</v>
      </c>
      <c r="J9" s="34">
        <v>11235</v>
      </c>
      <c r="K9" s="43" t="s">
        <v>30</v>
      </c>
      <c r="L9" s="41" t="s">
        <v>20</v>
      </c>
    </row>
    <row r="10" spans="1:13" ht="51.75" x14ac:dyDescent="0.3">
      <c r="A10" s="99"/>
      <c r="B10" s="13" t="s">
        <v>21</v>
      </c>
      <c r="C10" s="13">
        <v>7.0099999999999997E-3</v>
      </c>
      <c r="D10" s="67" t="s">
        <v>22</v>
      </c>
      <c r="E10" s="85">
        <v>990</v>
      </c>
      <c r="F10" s="44"/>
      <c r="G10" s="44"/>
      <c r="H10" s="13" t="s">
        <v>108</v>
      </c>
      <c r="I10" s="84">
        <v>5000</v>
      </c>
      <c r="J10" s="34">
        <v>71429</v>
      </c>
      <c r="K10" s="43" t="s">
        <v>31</v>
      </c>
      <c r="L10" s="41" t="s">
        <v>62</v>
      </c>
    </row>
  </sheetData>
  <mergeCells count="2">
    <mergeCell ref="A5:A6"/>
    <mergeCell ref="A9:A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2" workbookViewId="0">
      <selection activeCell="C26" sqref="C25:C26"/>
    </sheetView>
  </sheetViews>
  <sheetFormatPr defaultRowHeight="17.25" x14ac:dyDescent="0.3"/>
  <cols>
    <col min="1" max="1" width="8.796875" style="37"/>
    <col min="2" max="2" width="14.3984375" style="37" customWidth="1"/>
    <col min="3" max="4" width="8.796875" style="37"/>
    <col min="5" max="7" width="16.3984375" style="37" customWidth="1"/>
    <col min="8" max="8" width="14.19921875" style="37" customWidth="1"/>
    <col min="9" max="11" width="16.5" style="37" customWidth="1"/>
    <col min="12" max="12" width="21.296875" style="37" customWidth="1"/>
    <col min="13" max="16384" width="8.796875" style="37"/>
  </cols>
  <sheetData>
    <row r="1" spans="1:12" x14ac:dyDescent="0.3">
      <c r="L1" s="42" t="s">
        <v>183</v>
      </c>
    </row>
    <row r="2" spans="1:12" ht="86.25" x14ac:dyDescent="0.3">
      <c r="A2" s="1" t="s">
        <v>0</v>
      </c>
      <c r="B2" s="1" t="s">
        <v>3</v>
      </c>
      <c r="C2" s="1" t="s">
        <v>2</v>
      </c>
      <c r="D2" s="1" t="s">
        <v>4</v>
      </c>
      <c r="E2" s="1" t="s">
        <v>109</v>
      </c>
      <c r="F2" s="1" t="s">
        <v>23</v>
      </c>
      <c r="G2" s="1" t="s">
        <v>24</v>
      </c>
      <c r="H2" s="2" t="s">
        <v>174</v>
      </c>
      <c r="I2" s="2" t="s">
        <v>173</v>
      </c>
      <c r="J2" s="32" t="s">
        <v>176</v>
      </c>
      <c r="K2" s="32" t="s">
        <v>177</v>
      </c>
      <c r="L2" s="32" t="s">
        <v>6</v>
      </c>
    </row>
    <row r="3" spans="1:12" ht="51.75" x14ac:dyDescent="0.3">
      <c r="A3" s="7">
        <v>1</v>
      </c>
      <c r="B3" s="6" t="s">
        <v>32</v>
      </c>
      <c r="C3" s="6">
        <v>1.1238999999999999</v>
      </c>
      <c r="D3" s="7" t="s">
        <v>11</v>
      </c>
      <c r="E3" s="48">
        <v>1300</v>
      </c>
      <c r="F3" s="24">
        <v>37</v>
      </c>
      <c r="G3" s="24">
        <v>115.6</v>
      </c>
      <c r="H3" s="8" t="s">
        <v>110</v>
      </c>
      <c r="I3" s="38">
        <v>1300</v>
      </c>
      <c r="J3" s="24">
        <v>115.6</v>
      </c>
      <c r="K3" s="8" t="s">
        <v>35</v>
      </c>
      <c r="L3" s="100" t="s">
        <v>33</v>
      </c>
    </row>
    <row r="4" spans="1:12" ht="51.75" x14ac:dyDescent="0.3">
      <c r="A4" s="7">
        <v>2</v>
      </c>
      <c r="B4" s="6" t="s">
        <v>34</v>
      </c>
      <c r="C4" s="6">
        <v>1.8226</v>
      </c>
      <c r="D4" s="7" t="s">
        <v>11</v>
      </c>
      <c r="E4" s="48">
        <v>2000</v>
      </c>
      <c r="F4" s="24">
        <v>37</v>
      </c>
      <c r="G4" s="24">
        <v>109.7</v>
      </c>
      <c r="H4" s="8" t="s">
        <v>110</v>
      </c>
      <c r="I4" s="38">
        <v>2000</v>
      </c>
      <c r="J4" s="24">
        <v>109.7</v>
      </c>
      <c r="K4" s="8" t="s">
        <v>36</v>
      </c>
      <c r="L4" s="100"/>
    </row>
  </sheetData>
  <mergeCells count="1">
    <mergeCell ref="L3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opLeftCell="C1" workbookViewId="0">
      <selection activeCell="M1" sqref="M1"/>
    </sheetView>
  </sheetViews>
  <sheetFormatPr defaultRowHeight="17.25" x14ac:dyDescent="0.3"/>
  <cols>
    <col min="2" max="2" width="10.69921875" customWidth="1"/>
    <col min="4" max="4" width="12" customWidth="1"/>
    <col min="5" max="6" width="13.296875" customWidth="1"/>
    <col min="7" max="7" width="9.59765625" customWidth="1"/>
    <col min="8" max="8" width="20.19921875" style="37" customWidth="1"/>
    <col min="9" max="9" width="16.69921875" customWidth="1"/>
    <col min="10" max="10" width="8.59765625" customWidth="1"/>
    <col min="11" max="12" width="16.69921875" customWidth="1"/>
    <col min="13" max="13" width="19.69921875" customWidth="1"/>
  </cols>
  <sheetData>
    <row r="1" spans="1:13" x14ac:dyDescent="0.3">
      <c r="M1" s="42" t="s">
        <v>183</v>
      </c>
    </row>
    <row r="2" spans="1:13" ht="86.25" x14ac:dyDescent="0.3">
      <c r="A2" s="22" t="s">
        <v>0</v>
      </c>
      <c r="B2" s="22" t="s">
        <v>3</v>
      </c>
      <c r="C2" s="22" t="s">
        <v>2</v>
      </c>
      <c r="D2" s="22" t="s">
        <v>4</v>
      </c>
      <c r="E2" s="1" t="s">
        <v>109</v>
      </c>
      <c r="F2" s="22" t="s">
        <v>23</v>
      </c>
      <c r="G2" s="22" t="s">
        <v>24</v>
      </c>
      <c r="H2" s="50" t="s">
        <v>174</v>
      </c>
      <c r="I2" s="2" t="s">
        <v>173</v>
      </c>
      <c r="J2" s="22" t="s">
        <v>128</v>
      </c>
      <c r="K2" s="32" t="s">
        <v>176</v>
      </c>
      <c r="L2" s="32" t="s">
        <v>177</v>
      </c>
      <c r="M2" s="50" t="s">
        <v>6</v>
      </c>
    </row>
    <row r="3" spans="1:13" ht="69" x14ac:dyDescent="0.3">
      <c r="A3" s="3">
        <v>1</v>
      </c>
      <c r="B3" s="35" t="s">
        <v>37</v>
      </c>
      <c r="C3" s="35">
        <v>0.58891000000000004</v>
      </c>
      <c r="D3" s="33" t="s">
        <v>17</v>
      </c>
      <c r="E3" s="52">
        <v>1200</v>
      </c>
      <c r="F3" s="52">
        <v>6.75</v>
      </c>
      <c r="G3" s="31">
        <v>203.7</v>
      </c>
      <c r="H3" s="68" t="s">
        <v>111</v>
      </c>
      <c r="I3" s="20"/>
      <c r="J3" s="20"/>
      <c r="K3" s="20"/>
      <c r="L3" s="9" t="s">
        <v>40</v>
      </c>
      <c r="M3" s="35" t="s">
        <v>39</v>
      </c>
    </row>
    <row r="4" spans="1:13" x14ac:dyDescent="0.3">
      <c r="A4" s="51"/>
      <c r="B4" s="51"/>
      <c r="C4" s="51"/>
      <c r="D4" s="51"/>
      <c r="E4" s="51"/>
      <c r="F4" s="51"/>
      <c r="G4" s="51"/>
      <c r="H4" s="7" t="s">
        <v>41</v>
      </c>
      <c r="I4" s="53">
        <v>700</v>
      </c>
      <c r="J4" s="53">
        <v>0.24</v>
      </c>
      <c r="K4" s="31">
        <v>292</v>
      </c>
      <c r="L4" s="9" t="s">
        <v>40</v>
      </c>
      <c r="M4" s="51" t="s">
        <v>42</v>
      </c>
    </row>
    <row r="5" spans="1:13" x14ac:dyDescent="0.3">
      <c r="A5" s="5"/>
      <c r="B5" s="5"/>
      <c r="C5" s="5"/>
      <c r="D5" s="5"/>
      <c r="E5" s="5"/>
      <c r="F5" s="5"/>
      <c r="G5" s="5"/>
      <c r="H5" s="86"/>
      <c r="I5" s="5"/>
      <c r="J5" s="5"/>
      <c r="K5" s="5"/>
      <c r="L5" s="5"/>
      <c r="M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opLeftCell="B1" zoomScale="85" zoomScaleNormal="85" workbookViewId="0">
      <selection activeCell="K1" sqref="K1"/>
    </sheetView>
  </sheetViews>
  <sheetFormatPr defaultColWidth="19.5" defaultRowHeight="17.25" x14ac:dyDescent="0.3"/>
  <cols>
    <col min="1" max="1" width="5.296875" style="56" customWidth="1"/>
    <col min="2" max="2" width="19.5" style="56"/>
    <col min="3" max="3" width="11.3984375" style="56" customWidth="1"/>
    <col min="4" max="4" width="14.796875" style="56" customWidth="1"/>
    <col min="5" max="10" width="19.5" style="56"/>
    <col min="11" max="11" width="27.09765625" style="56" customWidth="1"/>
    <col min="12" max="16384" width="19.5" style="56"/>
  </cols>
  <sheetData>
    <row r="1" spans="1:11" x14ac:dyDescent="0.3">
      <c r="K1" s="42" t="s">
        <v>183</v>
      </c>
    </row>
    <row r="2" spans="1:11" ht="51.75" x14ac:dyDescent="0.3">
      <c r="A2" s="21" t="s">
        <v>0</v>
      </c>
      <c r="B2" s="21" t="s">
        <v>3</v>
      </c>
      <c r="C2" s="21" t="s">
        <v>2</v>
      </c>
      <c r="D2" s="21" t="s">
        <v>4</v>
      </c>
      <c r="E2" s="1" t="s">
        <v>109</v>
      </c>
      <c r="F2" s="55" t="s">
        <v>23</v>
      </c>
      <c r="G2" s="55" t="s">
        <v>24</v>
      </c>
      <c r="H2" s="21" t="s">
        <v>174</v>
      </c>
      <c r="I2" s="21" t="s">
        <v>178</v>
      </c>
      <c r="J2" s="21" t="s">
        <v>6</v>
      </c>
      <c r="K2" s="21" t="s">
        <v>170</v>
      </c>
    </row>
    <row r="3" spans="1:11" s="58" customFormat="1" ht="129" customHeight="1" x14ac:dyDescent="0.3">
      <c r="A3" s="4">
        <v>1</v>
      </c>
      <c r="B3" s="4" t="s">
        <v>43</v>
      </c>
      <c r="C3" s="57">
        <v>1.8433999999999999</v>
      </c>
      <c r="D3" s="4" t="s">
        <v>11</v>
      </c>
      <c r="E3" s="63">
        <v>1000</v>
      </c>
      <c r="F3" s="4"/>
      <c r="G3" s="82">
        <v>54.2</v>
      </c>
      <c r="H3" s="4" t="s">
        <v>44</v>
      </c>
      <c r="I3" s="54" t="s">
        <v>45</v>
      </c>
      <c r="J3" s="4" t="s">
        <v>46</v>
      </c>
      <c r="K3" s="59" t="s">
        <v>126</v>
      </c>
    </row>
    <row r="4" spans="1:11" s="58" customFormat="1" ht="41.25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 t="s">
        <v>47</v>
      </c>
    </row>
    <row r="5" spans="1:11" s="58" customFormat="1" x14ac:dyDescent="0.3">
      <c r="A5" s="23"/>
      <c r="B5" s="23"/>
      <c r="C5" s="23"/>
      <c r="D5" s="23"/>
      <c r="E5" s="23"/>
      <c r="F5" s="23"/>
      <c r="G5" s="23"/>
      <c r="H5" s="23"/>
      <c r="I5" s="23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="70" zoomScaleNormal="70" workbookViewId="0">
      <selection activeCell="M1" sqref="M1"/>
    </sheetView>
  </sheetViews>
  <sheetFormatPr defaultRowHeight="17.25" x14ac:dyDescent="0.3"/>
  <cols>
    <col min="1" max="1" width="5.69921875" style="11" customWidth="1"/>
    <col min="2" max="2" width="14" style="11" customWidth="1"/>
    <col min="3" max="3" width="16.796875" style="11" customWidth="1"/>
    <col min="4" max="4" width="15" style="88" customWidth="1"/>
    <col min="5" max="5" width="12.19921875" style="89" bestFit="1" customWidth="1"/>
    <col min="6" max="6" width="12.19921875" style="11" customWidth="1"/>
    <col min="7" max="7" width="14.19921875" style="11" customWidth="1"/>
    <col min="8" max="8" width="28" style="11" customWidth="1"/>
    <col min="9" max="9" width="21.3984375" style="89" customWidth="1"/>
    <col min="10" max="12" width="16.796875" style="11" customWidth="1"/>
    <col min="13" max="13" width="20.5" style="11" customWidth="1"/>
    <col min="14" max="16384" width="8.796875" style="11"/>
  </cols>
  <sheetData>
    <row r="1" spans="1:14" x14ac:dyDescent="0.3">
      <c r="M1" s="42" t="s">
        <v>183</v>
      </c>
    </row>
    <row r="2" spans="1:14" ht="86.25" x14ac:dyDescent="0.3">
      <c r="A2" s="10" t="s">
        <v>0</v>
      </c>
      <c r="B2" s="10" t="s">
        <v>3</v>
      </c>
      <c r="C2" s="10" t="s">
        <v>2</v>
      </c>
      <c r="D2" s="10" t="s">
        <v>4</v>
      </c>
      <c r="E2" s="1" t="s">
        <v>109</v>
      </c>
      <c r="F2" s="10" t="s">
        <v>23</v>
      </c>
      <c r="G2" s="10" t="s">
        <v>24</v>
      </c>
      <c r="H2" s="10" t="s">
        <v>174</v>
      </c>
      <c r="I2" s="10" t="s">
        <v>179</v>
      </c>
      <c r="J2" s="22" t="s">
        <v>180</v>
      </c>
      <c r="K2" s="10" t="s">
        <v>176</v>
      </c>
      <c r="L2" s="2" t="s">
        <v>181</v>
      </c>
      <c r="M2" s="10" t="s">
        <v>6</v>
      </c>
    </row>
    <row r="3" spans="1:14" ht="69" x14ac:dyDescent="0.3">
      <c r="A3" s="100">
        <v>1</v>
      </c>
      <c r="B3" s="105" t="s">
        <v>48</v>
      </c>
      <c r="C3" s="104">
        <v>3.0462099999999999</v>
      </c>
      <c r="D3" s="100" t="s">
        <v>112</v>
      </c>
      <c r="E3" s="106">
        <v>14000</v>
      </c>
      <c r="F3" s="103">
        <v>118.5</v>
      </c>
      <c r="G3" s="103">
        <v>459.5</v>
      </c>
      <c r="H3" s="35" t="s">
        <v>123</v>
      </c>
      <c r="I3" s="64">
        <v>4000</v>
      </c>
      <c r="J3" s="8">
        <v>1.44621</v>
      </c>
      <c r="K3" s="8">
        <v>277</v>
      </c>
      <c r="L3" s="8" t="s">
        <v>63</v>
      </c>
      <c r="M3" s="100" t="s">
        <v>61</v>
      </c>
    </row>
    <row r="4" spans="1:14" ht="51.75" customHeight="1" x14ac:dyDescent="0.3">
      <c r="A4" s="100"/>
      <c r="B4" s="105"/>
      <c r="C4" s="104"/>
      <c r="D4" s="100"/>
      <c r="E4" s="107"/>
      <c r="F4" s="103"/>
      <c r="G4" s="103"/>
      <c r="H4" s="101" t="s">
        <v>124</v>
      </c>
      <c r="I4" s="106">
        <v>7400</v>
      </c>
      <c r="J4" s="110">
        <v>1.6</v>
      </c>
      <c r="K4" s="110">
        <v>463</v>
      </c>
      <c r="L4" s="110" t="s">
        <v>64</v>
      </c>
      <c r="M4" s="100"/>
    </row>
    <row r="5" spans="1:14" x14ac:dyDescent="0.3">
      <c r="A5" s="100"/>
      <c r="B5" s="105"/>
      <c r="C5" s="104"/>
      <c r="D5" s="100"/>
      <c r="E5" s="107"/>
      <c r="F5" s="103"/>
      <c r="G5" s="103"/>
      <c r="H5" s="109"/>
      <c r="I5" s="107"/>
      <c r="J5" s="111"/>
      <c r="K5" s="111"/>
      <c r="L5" s="111"/>
      <c r="M5" s="100"/>
    </row>
    <row r="6" spans="1:14" x14ac:dyDescent="0.3">
      <c r="A6" s="100"/>
      <c r="B6" s="105"/>
      <c r="C6" s="104"/>
      <c r="D6" s="100"/>
      <c r="E6" s="108"/>
      <c r="F6" s="103"/>
      <c r="G6" s="103"/>
      <c r="H6" s="102"/>
      <c r="I6" s="108"/>
      <c r="J6" s="112"/>
      <c r="K6" s="112"/>
      <c r="L6" s="112"/>
      <c r="M6" s="100"/>
    </row>
    <row r="7" spans="1:14" ht="65.25" customHeight="1" x14ac:dyDescent="0.3">
      <c r="A7" s="35">
        <v>2</v>
      </c>
      <c r="B7" s="110" t="s">
        <v>49</v>
      </c>
      <c r="C7" s="113">
        <v>1.4947699999999999</v>
      </c>
      <c r="D7" s="101" t="s">
        <v>113</v>
      </c>
      <c r="E7" s="106">
        <v>16100</v>
      </c>
      <c r="F7" s="115">
        <v>118.5</v>
      </c>
      <c r="G7" s="117">
        <v>1077.0999999999999</v>
      </c>
      <c r="H7" s="49" t="s">
        <v>161</v>
      </c>
      <c r="I7" s="69" t="s">
        <v>116</v>
      </c>
      <c r="J7" s="60">
        <v>0.99477000000000004</v>
      </c>
      <c r="K7" s="60"/>
      <c r="L7" s="12" t="s">
        <v>117</v>
      </c>
      <c r="M7" s="101" t="s">
        <v>125</v>
      </c>
    </row>
    <row r="8" spans="1:14" ht="48.75" customHeight="1" x14ac:dyDescent="0.3">
      <c r="A8" s="35"/>
      <c r="B8" s="112"/>
      <c r="C8" s="114"/>
      <c r="D8" s="102"/>
      <c r="E8" s="108"/>
      <c r="F8" s="116"/>
      <c r="G8" s="118"/>
      <c r="H8" s="49" t="s">
        <v>162</v>
      </c>
      <c r="I8" s="64">
        <v>8000</v>
      </c>
      <c r="J8" s="60">
        <v>0.5</v>
      </c>
      <c r="K8" s="60">
        <v>1600</v>
      </c>
      <c r="L8" s="12" t="s">
        <v>127</v>
      </c>
      <c r="M8" s="102"/>
    </row>
    <row r="9" spans="1:14" ht="74.25" customHeight="1" x14ac:dyDescent="0.3">
      <c r="A9" s="101">
        <v>3</v>
      </c>
      <c r="B9" s="101" t="s">
        <v>50</v>
      </c>
      <c r="C9" s="113">
        <v>1.3312999999999999</v>
      </c>
      <c r="D9" s="101" t="s">
        <v>114</v>
      </c>
      <c r="E9" s="119">
        <v>15500</v>
      </c>
      <c r="F9" s="113">
        <v>6.75</v>
      </c>
      <c r="G9" s="121">
        <v>1164.2</v>
      </c>
      <c r="H9" s="49" t="s">
        <v>130</v>
      </c>
      <c r="I9" s="68" t="s">
        <v>167</v>
      </c>
      <c r="J9" s="61">
        <v>1.3312999999999999</v>
      </c>
      <c r="K9" s="49"/>
      <c r="L9" s="49" t="s">
        <v>118</v>
      </c>
      <c r="M9" s="101" t="s">
        <v>167</v>
      </c>
      <c r="N9" s="17"/>
    </row>
    <row r="10" spans="1:14" ht="39.75" customHeight="1" x14ac:dyDescent="0.3">
      <c r="A10" s="102"/>
      <c r="B10" s="102"/>
      <c r="C10" s="114"/>
      <c r="D10" s="102"/>
      <c r="E10" s="120"/>
      <c r="F10" s="114"/>
      <c r="G10" s="122"/>
      <c r="H10" s="49" t="s">
        <v>131</v>
      </c>
      <c r="I10" s="15">
        <v>876.99</v>
      </c>
      <c r="J10" s="61">
        <v>1.3312999999999999</v>
      </c>
      <c r="K10" s="87">
        <v>66</v>
      </c>
      <c r="L10" s="49" t="s">
        <v>129</v>
      </c>
      <c r="M10" s="102"/>
      <c r="N10" s="17"/>
    </row>
    <row r="11" spans="1:14" s="17" customFormat="1" ht="74.25" customHeight="1" x14ac:dyDescent="0.3">
      <c r="A11" s="49">
        <v>4</v>
      </c>
      <c r="B11" s="49" t="s">
        <v>51</v>
      </c>
      <c r="C11" s="61">
        <v>0.42630000000000001</v>
      </c>
      <c r="D11" s="68" t="s">
        <v>114</v>
      </c>
      <c r="E11" s="90">
        <v>12250</v>
      </c>
      <c r="F11" s="61">
        <v>6.75</v>
      </c>
      <c r="G11" s="82">
        <v>2873.5</v>
      </c>
      <c r="H11" s="49" t="s">
        <v>132</v>
      </c>
      <c r="I11" s="92">
        <v>15000</v>
      </c>
      <c r="J11" s="61">
        <v>0.42630000000000001</v>
      </c>
      <c r="K11" s="87">
        <v>3519</v>
      </c>
      <c r="L11" s="9" t="s">
        <v>72</v>
      </c>
      <c r="M11" s="3"/>
    </row>
    <row r="12" spans="1:14" ht="224.25" x14ac:dyDescent="0.3">
      <c r="A12" s="15">
        <v>5</v>
      </c>
      <c r="B12" s="53" t="s">
        <v>52</v>
      </c>
      <c r="C12" s="93">
        <v>0.7248</v>
      </c>
      <c r="D12" s="68" t="s">
        <v>114</v>
      </c>
      <c r="E12" s="91">
        <v>8100</v>
      </c>
      <c r="F12" s="65">
        <v>6.75</v>
      </c>
      <c r="G12" s="66">
        <v>1117.5</v>
      </c>
      <c r="H12" s="53" t="s">
        <v>133</v>
      </c>
      <c r="I12" s="64">
        <v>10000</v>
      </c>
      <c r="J12" s="93">
        <v>0.7248</v>
      </c>
      <c r="K12" s="8">
        <v>1380</v>
      </c>
      <c r="L12" s="53" t="s">
        <v>119</v>
      </c>
      <c r="M12" s="53" t="s">
        <v>53</v>
      </c>
    </row>
    <row r="13" spans="1:14" s="17" customFormat="1" ht="34.5" x14ac:dyDescent="0.3">
      <c r="A13" s="15">
        <v>6</v>
      </c>
      <c r="B13" s="49" t="s">
        <v>57</v>
      </c>
      <c r="C13" s="61">
        <v>1.1040000000000001</v>
      </c>
      <c r="D13" s="68" t="s">
        <v>114</v>
      </c>
      <c r="E13" s="90">
        <v>21400</v>
      </c>
      <c r="F13" s="61">
        <v>6.75</v>
      </c>
      <c r="G13" s="82">
        <v>1938.4</v>
      </c>
      <c r="H13" s="49" t="s">
        <v>133</v>
      </c>
      <c r="I13" s="92">
        <v>4000</v>
      </c>
      <c r="J13" s="61">
        <v>1.1040000000000001</v>
      </c>
      <c r="K13" s="49">
        <v>362.3</v>
      </c>
      <c r="L13" s="49" t="s">
        <v>120</v>
      </c>
      <c r="M13" s="3"/>
    </row>
    <row r="14" spans="1:14" s="17" customFormat="1" ht="103.5" x14ac:dyDescent="0.3">
      <c r="A14" s="15">
        <v>7</v>
      </c>
      <c r="B14" s="49" t="s">
        <v>58</v>
      </c>
      <c r="C14" s="61">
        <v>0.24629999999999999</v>
      </c>
      <c r="D14" s="68" t="s">
        <v>114</v>
      </c>
      <c r="E14" s="90">
        <v>3850</v>
      </c>
      <c r="F14" s="61">
        <v>6.75</v>
      </c>
      <c r="G14" s="82">
        <v>1563</v>
      </c>
      <c r="H14" s="49" t="s">
        <v>169</v>
      </c>
      <c r="I14" s="92">
        <v>290</v>
      </c>
      <c r="J14" s="49">
        <v>0.1643</v>
      </c>
      <c r="K14" s="49">
        <v>176.5</v>
      </c>
      <c r="L14" s="49" t="s">
        <v>121</v>
      </c>
      <c r="M14" s="3" t="s">
        <v>163</v>
      </c>
    </row>
    <row r="15" spans="1:14" s="17" customFormat="1" ht="103.5" x14ac:dyDescent="0.3">
      <c r="A15" s="15">
        <v>8</v>
      </c>
      <c r="B15" s="49" t="s">
        <v>59</v>
      </c>
      <c r="C15" s="14">
        <v>2.2155200000000002</v>
      </c>
      <c r="D15" s="68" t="s">
        <v>115</v>
      </c>
      <c r="E15" s="90">
        <v>7000</v>
      </c>
      <c r="F15" s="61">
        <v>24.5</v>
      </c>
      <c r="G15" s="82">
        <v>316</v>
      </c>
      <c r="H15" s="49" t="s">
        <v>168</v>
      </c>
      <c r="I15" s="92">
        <v>8600</v>
      </c>
      <c r="J15" s="14">
        <v>2.2155200000000002</v>
      </c>
      <c r="K15" s="49">
        <v>388</v>
      </c>
      <c r="L15" s="49" t="s">
        <v>122</v>
      </c>
      <c r="M15" s="3" t="s">
        <v>60</v>
      </c>
    </row>
    <row r="16" spans="1:14" x14ac:dyDescent="0.3">
      <c r="E16" s="62"/>
    </row>
  </sheetData>
  <mergeCells count="28">
    <mergeCell ref="F7:F8"/>
    <mergeCell ref="G7:G8"/>
    <mergeCell ref="C9:C10"/>
    <mergeCell ref="D9:D10"/>
    <mergeCell ref="E9:E10"/>
    <mergeCell ref="F9:F10"/>
    <mergeCell ref="G9:G10"/>
    <mergeCell ref="B9:B10"/>
    <mergeCell ref="B7:B8"/>
    <mergeCell ref="C7:C8"/>
    <mergeCell ref="D7:D8"/>
    <mergeCell ref="E7:E8"/>
    <mergeCell ref="M9:M10"/>
    <mergeCell ref="A9:A10"/>
    <mergeCell ref="M7:M8"/>
    <mergeCell ref="M3:M6"/>
    <mergeCell ref="F3:F6"/>
    <mergeCell ref="G3:G6"/>
    <mergeCell ref="A3:A6"/>
    <mergeCell ref="C3:C6"/>
    <mergeCell ref="B3:B6"/>
    <mergeCell ref="D3:D6"/>
    <mergeCell ref="E3:E6"/>
    <mergeCell ref="H4:H6"/>
    <mergeCell ref="I4:I6"/>
    <mergeCell ref="J4:J6"/>
    <mergeCell ref="K4:K6"/>
    <mergeCell ref="L4:L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BreakPreview" zoomScale="60" zoomScaleNormal="70" workbookViewId="0">
      <selection activeCell="O1" sqref="O1"/>
    </sheetView>
  </sheetViews>
  <sheetFormatPr defaultRowHeight="20.25" x14ac:dyDescent="0.3"/>
  <cols>
    <col min="1" max="2" width="8.796875" style="71"/>
    <col min="3" max="3" width="8.8984375" style="71" bestFit="1" customWidth="1"/>
    <col min="4" max="4" width="12.69921875" style="71" customWidth="1"/>
    <col min="5" max="5" width="14.19921875" style="71" customWidth="1"/>
    <col min="6" max="6" width="16.8984375" style="71" customWidth="1"/>
    <col min="7" max="7" width="11" style="71" customWidth="1"/>
    <col min="8" max="8" width="11.19921875" style="71" customWidth="1"/>
    <col min="9" max="9" width="25.5" style="71" customWidth="1"/>
    <col min="10" max="10" width="17.296875" style="71" customWidth="1"/>
    <col min="11" max="11" width="13.19921875" style="77" customWidth="1"/>
    <col min="12" max="12" width="14.296875" style="71" customWidth="1"/>
    <col min="13" max="13" width="13.09765625" style="71" customWidth="1"/>
    <col min="14" max="14" width="11.296875" style="71" customWidth="1"/>
    <col min="15" max="15" width="21.3984375" style="71" customWidth="1"/>
    <col min="16" max="16" width="14.59765625" style="73" customWidth="1"/>
    <col min="17" max="16384" width="8.796875" style="73"/>
  </cols>
  <sheetData>
    <row r="1" spans="1:20" x14ac:dyDescent="0.3">
      <c r="O1" s="42" t="s">
        <v>183</v>
      </c>
    </row>
    <row r="2" spans="1:20" ht="121.5" x14ac:dyDescent="0.3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109</v>
      </c>
      <c r="G2" s="25" t="s">
        <v>23</v>
      </c>
      <c r="H2" s="25" t="s">
        <v>24</v>
      </c>
      <c r="I2" s="25" t="s">
        <v>5</v>
      </c>
      <c r="J2" s="25" t="s">
        <v>173</v>
      </c>
      <c r="K2" s="26" t="s">
        <v>2</v>
      </c>
      <c r="L2" s="70" t="s">
        <v>24</v>
      </c>
      <c r="M2" s="25" t="s">
        <v>175</v>
      </c>
      <c r="O2" s="25" t="s">
        <v>6</v>
      </c>
      <c r="P2" s="72">
        <f>+J4+J6+J7+J8+J10+J12+J13+J14+J15+J16+J17+J18+J19+J20+J21+J22+J23+J24</f>
        <v>70420</v>
      </c>
    </row>
    <row r="3" spans="1:20" s="79" customFormat="1" ht="137.25" customHeight="1" x14ac:dyDescent="0.3">
      <c r="A3" s="71"/>
      <c r="B3" s="30" t="s">
        <v>166</v>
      </c>
      <c r="C3" s="30">
        <v>2.0975999999999999</v>
      </c>
      <c r="D3" s="27" t="s">
        <v>54</v>
      </c>
      <c r="E3" s="74" t="s">
        <v>38</v>
      </c>
      <c r="F3" s="94">
        <v>44800</v>
      </c>
      <c r="G3" s="30">
        <v>6.75</v>
      </c>
      <c r="H3" s="74">
        <v>2136</v>
      </c>
      <c r="I3" s="27" t="s">
        <v>134</v>
      </c>
      <c r="J3" s="27" t="s">
        <v>69</v>
      </c>
      <c r="K3" s="30">
        <v>2.0975999999999999</v>
      </c>
      <c r="L3" s="30"/>
      <c r="M3" s="27" t="s">
        <v>68</v>
      </c>
      <c r="N3" s="27"/>
      <c r="O3" s="83" t="s">
        <v>165</v>
      </c>
      <c r="P3" s="78">
        <f>+K4+K5+K6+K7+K8+K10+K12+K13+K14+K15+K16+K17+K18+K19+K20+K21+K22+K23+K24</f>
        <v>0.89400000000000013</v>
      </c>
    </row>
    <row r="4" spans="1:20" ht="409.5" customHeight="1" x14ac:dyDescent="0.3">
      <c r="A4" s="30"/>
      <c r="B4" s="30"/>
      <c r="C4" s="27"/>
      <c r="D4" s="27"/>
      <c r="E4" s="74"/>
      <c r="F4" s="74"/>
      <c r="G4" s="30"/>
      <c r="H4" s="74"/>
      <c r="I4" s="27" t="s">
        <v>158</v>
      </c>
      <c r="J4" s="94">
        <v>5742</v>
      </c>
      <c r="K4" s="28">
        <v>0.04</v>
      </c>
      <c r="L4" s="97">
        <v>14355</v>
      </c>
      <c r="M4" s="27" t="s">
        <v>67</v>
      </c>
      <c r="N4" s="27" t="s">
        <v>84</v>
      </c>
      <c r="O4" s="123" t="s">
        <v>55</v>
      </c>
      <c r="T4" s="73">
        <v>1000</v>
      </c>
    </row>
    <row r="5" spans="1:20" ht="40.5" x14ac:dyDescent="0.3">
      <c r="A5" s="30"/>
      <c r="B5" s="30"/>
      <c r="C5" s="27"/>
      <c r="D5" s="27"/>
      <c r="E5" s="74"/>
      <c r="F5" s="74"/>
      <c r="G5" s="30"/>
      <c r="H5" s="74"/>
      <c r="I5" s="27" t="s">
        <v>135</v>
      </c>
      <c r="J5" s="71" t="s">
        <v>69</v>
      </c>
      <c r="K5" s="28">
        <v>4.0390000000000002E-2</v>
      </c>
      <c r="L5" s="96"/>
      <c r="M5" s="27" t="s">
        <v>141</v>
      </c>
      <c r="N5" s="27" t="s">
        <v>85</v>
      </c>
      <c r="O5" s="124"/>
    </row>
    <row r="6" spans="1:20" ht="40.5" x14ac:dyDescent="0.3">
      <c r="A6" s="30"/>
      <c r="B6" s="30"/>
      <c r="C6" s="27"/>
      <c r="D6" s="27"/>
      <c r="E6" s="74"/>
      <c r="F6" s="74"/>
      <c r="G6" s="30"/>
      <c r="H6" s="74"/>
      <c r="I6" s="27" t="s">
        <v>136</v>
      </c>
      <c r="J6" s="75">
        <v>5840</v>
      </c>
      <c r="K6" s="28">
        <v>4.2200000000000001E-2</v>
      </c>
      <c r="L6" s="97">
        <v>13838.862559241707</v>
      </c>
      <c r="M6" s="27" t="s">
        <v>70</v>
      </c>
      <c r="N6" s="27" t="s">
        <v>86</v>
      </c>
      <c r="O6" s="124"/>
    </row>
    <row r="7" spans="1:20" ht="40.5" x14ac:dyDescent="0.3">
      <c r="A7" s="30"/>
      <c r="B7" s="30"/>
      <c r="C7" s="27"/>
      <c r="D7" s="27"/>
      <c r="E7" s="74"/>
      <c r="F7" s="74"/>
      <c r="G7" s="30"/>
      <c r="H7" s="74"/>
      <c r="I7" s="27" t="s">
        <v>137</v>
      </c>
      <c r="J7" s="75">
        <v>300</v>
      </c>
      <c r="K7" s="28">
        <v>6.9690000000000002E-2</v>
      </c>
      <c r="L7" s="97">
        <v>430.47783039173481</v>
      </c>
      <c r="M7" s="27" t="s">
        <v>71</v>
      </c>
      <c r="N7" s="27" t="s">
        <v>87</v>
      </c>
      <c r="O7" s="124"/>
    </row>
    <row r="8" spans="1:20" ht="40.5" x14ac:dyDescent="0.3">
      <c r="A8" s="30"/>
      <c r="B8" s="30"/>
      <c r="C8" s="27"/>
      <c r="D8" s="27"/>
      <c r="E8" s="74"/>
      <c r="F8" s="74"/>
      <c r="G8" s="30"/>
      <c r="H8" s="74"/>
      <c r="I8" s="27" t="s">
        <v>138</v>
      </c>
      <c r="J8" s="75">
        <v>828</v>
      </c>
      <c r="K8" s="28">
        <v>4.7530000000000003E-2</v>
      </c>
      <c r="L8" s="97">
        <v>1742.0576478013884</v>
      </c>
      <c r="M8" s="27" t="s">
        <v>83</v>
      </c>
      <c r="N8" s="27" t="s">
        <v>89</v>
      </c>
      <c r="O8" s="124"/>
    </row>
    <row r="9" spans="1:20" ht="40.5" x14ac:dyDescent="0.3">
      <c r="A9" s="30"/>
      <c r="B9" s="30"/>
      <c r="C9" s="27"/>
      <c r="D9" s="27"/>
      <c r="E9" s="74"/>
      <c r="F9" s="74"/>
      <c r="G9" s="30"/>
      <c r="H9" s="74"/>
      <c r="I9" s="27" t="s">
        <v>139</v>
      </c>
      <c r="J9" s="71" t="s">
        <v>69</v>
      </c>
      <c r="K9" s="28"/>
      <c r="L9" s="95"/>
      <c r="M9" s="27" t="s">
        <v>140</v>
      </c>
      <c r="N9" s="27"/>
      <c r="O9" s="124"/>
    </row>
    <row r="10" spans="1:20" ht="40.5" x14ac:dyDescent="0.3">
      <c r="A10" s="30"/>
      <c r="B10" s="30"/>
      <c r="C10" s="27"/>
      <c r="D10" s="27"/>
      <c r="E10" s="74"/>
      <c r="F10" s="74"/>
      <c r="G10" s="30"/>
      <c r="H10" s="74"/>
      <c r="I10" s="27" t="s">
        <v>143</v>
      </c>
      <c r="J10" s="75">
        <v>5742</v>
      </c>
      <c r="K10" s="28">
        <v>0.04</v>
      </c>
      <c r="L10" s="97">
        <v>14355</v>
      </c>
      <c r="M10" s="27" t="s">
        <v>67</v>
      </c>
      <c r="N10" s="27" t="s">
        <v>88</v>
      </c>
      <c r="O10" s="124"/>
    </row>
    <row r="11" spans="1:20" ht="40.5" x14ac:dyDescent="0.3">
      <c r="A11" s="30"/>
      <c r="B11" s="30"/>
      <c r="C11" s="27"/>
      <c r="D11" s="27"/>
      <c r="E11" s="74"/>
      <c r="F11" s="74"/>
      <c r="G11" s="30"/>
      <c r="H11" s="74"/>
      <c r="I11" s="27" t="s">
        <v>144</v>
      </c>
      <c r="J11" s="75" t="s">
        <v>69</v>
      </c>
      <c r="K11" s="28"/>
      <c r="L11" s="95"/>
      <c r="M11" s="27" t="s">
        <v>142</v>
      </c>
      <c r="N11" s="27"/>
      <c r="O11" s="124"/>
    </row>
    <row r="12" spans="1:20" ht="40.5" x14ac:dyDescent="0.3">
      <c r="A12" s="30"/>
      <c r="B12" s="30"/>
      <c r="C12" s="27"/>
      <c r="D12" s="27"/>
      <c r="E12" s="74"/>
      <c r="F12" s="74"/>
      <c r="G12" s="30"/>
      <c r="H12" s="74"/>
      <c r="I12" s="27" t="s">
        <v>145</v>
      </c>
      <c r="J12" s="75">
        <v>750</v>
      </c>
      <c r="K12" s="28">
        <v>4.0919999999999998E-2</v>
      </c>
      <c r="L12" s="97">
        <v>1832.8445747800588</v>
      </c>
      <c r="M12" s="27" t="s">
        <v>72</v>
      </c>
      <c r="N12" s="27" t="s">
        <v>90</v>
      </c>
      <c r="O12" s="124"/>
    </row>
    <row r="13" spans="1:20" ht="40.5" x14ac:dyDescent="0.3">
      <c r="A13" s="30"/>
      <c r="B13" s="30"/>
      <c r="C13" s="27"/>
      <c r="D13" s="27"/>
      <c r="E13" s="74"/>
      <c r="F13" s="74"/>
      <c r="G13" s="30"/>
      <c r="H13" s="74"/>
      <c r="I13" s="27" t="s">
        <v>146</v>
      </c>
      <c r="J13" s="75">
        <v>280</v>
      </c>
      <c r="K13" s="28">
        <v>5.6610000000000001E-2</v>
      </c>
      <c r="L13" s="97">
        <v>494.61225931814164</v>
      </c>
      <c r="M13" s="27" t="s">
        <v>73</v>
      </c>
      <c r="N13" s="27" t="s">
        <v>91</v>
      </c>
      <c r="O13" s="124"/>
    </row>
    <row r="14" spans="1:20" ht="40.5" x14ac:dyDescent="0.3">
      <c r="A14" s="30"/>
      <c r="B14" s="30"/>
      <c r="C14" s="27"/>
      <c r="D14" s="27"/>
      <c r="E14" s="74"/>
      <c r="G14" s="30"/>
      <c r="I14" s="27" t="s">
        <v>147</v>
      </c>
      <c r="J14" s="75">
        <v>8495</v>
      </c>
      <c r="K14" s="28">
        <v>6.3399999999999998E-2</v>
      </c>
      <c r="L14" s="97">
        <v>13399.053627760253</v>
      </c>
      <c r="M14" s="27" t="s">
        <v>82</v>
      </c>
      <c r="N14" s="27" t="s">
        <v>92</v>
      </c>
      <c r="O14" s="124"/>
    </row>
    <row r="15" spans="1:20" ht="40.5" x14ac:dyDescent="0.3">
      <c r="A15" s="30"/>
      <c r="B15" s="30"/>
      <c r="C15" s="27"/>
      <c r="D15" s="27"/>
      <c r="E15" s="74"/>
      <c r="F15" s="74"/>
      <c r="G15" s="30"/>
      <c r="H15" s="74"/>
      <c r="I15" s="27" t="s">
        <v>148</v>
      </c>
      <c r="J15" s="75">
        <v>1400</v>
      </c>
      <c r="K15" s="28">
        <v>4.0899999999999999E-2</v>
      </c>
      <c r="L15" s="97">
        <v>3422.9828850855747</v>
      </c>
      <c r="M15" s="27" t="s">
        <v>74</v>
      </c>
      <c r="N15" s="27" t="s">
        <v>93</v>
      </c>
      <c r="O15" s="124"/>
    </row>
    <row r="16" spans="1:20" ht="40.5" x14ac:dyDescent="0.3">
      <c r="A16" s="30"/>
      <c r="B16" s="30"/>
      <c r="C16" s="27"/>
      <c r="D16" s="27"/>
      <c r="E16" s="74"/>
      <c r="F16" s="74"/>
      <c r="G16" s="30"/>
      <c r="H16" s="74"/>
      <c r="I16" s="27" t="s">
        <v>149</v>
      </c>
      <c r="J16" s="75">
        <v>750</v>
      </c>
      <c r="K16" s="28">
        <v>4.2569999999999997E-2</v>
      </c>
      <c r="L16" s="97">
        <v>1761.8040873854827</v>
      </c>
      <c r="M16" s="27" t="s">
        <v>75</v>
      </c>
      <c r="N16" s="27" t="s">
        <v>94</v>
      </c>
      <c r="O16" s="124"/>
    </row>
    <row r="17" spans="1:15" ht="40.5" x14ac:dyDescent="0.3">
      <c r="A17" s="30"/>
      <c r="B17" s="30"/>
      <c r="C17" s="27"/>
      <c r="D17" s="27"/>
      <c r="E17" s="74"/>
      <c r="F17" s="74"/>
      <c r="G17" s="30"/>
      <c r="H17" s="74"/>
      <c r="I17" s="27" t="s">
        <v>150</v>
      </c>
      <c r="J17" s="75">
        <v>4708</v>
      </c>
      <c r="K17" s="28">
        <v>4.0550000000000003E-2</v>
      </c>
      <c r="L17" s="97">
        <v>11610.35758323058</v>
      </c>
      <c r="M17" s="27" t="s">
        <v>81</v>
      </c>
      <c r="N17" s="27" t="s">
        <v>95</v>
      </c>
      <c r="O17" s="124"/>
    </row>
    <row r="18" spans="1:15" ht="40.5" x14ac:dyDescent="0.3">
      <c r="A18" s="30"/>
      <c r="B18" s="30"/>
      <c r="C18" s="27"/>
      <c r="D18" s="27"/>
      <c r="E18" s="74"/>
      <c r="F18" s="74"/>
      <c r="G18" s="30"/>
      <c r="H18" s="74"/>
      <c r="I18" s="27" t="s">
        <v>151</v>
      </c>
      <c r="J18" s="75">
        <v>5730</v>
      </c>
      <c r="K18" s="28">
        <v>4.002E-2</v>
      </c>
      <c r="L18" s="97">
        <v>14317.84107946027</v>
      </c>
      <c r="M18" s="27" t="s">
        <v>76</v>
      </c>
      <c r="N18" s="27" t="s">
        <v>96</v>
      </c>
      <c r="O18" s="124"/>
    </row>
    <row r="19" spans="1:15" ht="40.5" x14ac:dyDescent="0.3">
      <c r="A19" s="30"/>
      <c r="B19" s="30"/>
      <c r="C19" s="27"/>
      <c r="D19" s="27"/>
      <c r="E19" s="74"/>
      <c r="F19" s="74"/>
      <c r="G19" s="30"/>
      <c r="H19" s="74"/>
      <c r="I19" s="27" t="s">
        <v>152</v>
      </c>
      <c r="J19" s="75">
        <v>1500</v>
      </c>
      <c r="K19" s="28">
        <v>6.3710000000000003E-2</v>
      </c>
      <c r="L19" s="97">
        <v>2354.4184586407155</v>
      </c>
      <c r="M19" s="27" t="s">
        <v>77</v>
      </c>
      <c r="N19" s="27" t="s">
        <v>97</v>
      </c>
      <c r="O19" s="124"/>
    </row>
    <row r="20" spans="1:15" ht="40.5" x14ac:dyDescent="0.3">
      <c r="A20" s="30"/>
      <c r="B20" s="30"/>
      <c r="C20" s="27"/>
      <c r="D20" s="27"/>
      <c r="E20" s="74"/>
      <c r="F20" s="74"/>
      <c r="G20" s="30"/>
      <c r="H20" s="74"/>
      <c r="I20" s="27" t="s">
        <v>153</v>
      </c>
      <c r="J20" s="75">
        <v>4650</v>
      </c>
      <c r="K20" s="28">
        <v>4.0059999999999998E-2</v>
      </c>
      <c r="L20" s="97">
        <v>11607.588617074389</v>
      </c>
      <c r="M20" s="27" t="s">
        <v>78</v>
      </c>
      <c r="N20" s="27" t="s">
        <v>98</v>
      </c>
      <c r="O20" s="124"/>
    </row>
    <row r="21" spans="1:15" ht="40.5" x14ac:dyDescent="0.3">
      <c r="A21" s="30"/>
      <c r="B21" s="30"/>
      <c r="C21" s="27"/>
      <c r="D21" s="27"/>
      <c r="E21" s="74"/>
      <c r="F21" s="74"/>
      <c r="G21" s="30"/>
      <c r="H21" s="74"/>
      <c r="I21" s="27" t="s">
        <v>154</v>
      </c>
      <c r="J21" s="75">
        <v>6300</v>
      </c>
      <c r="K21" s="28">
        <v>4.3999999999999997E-2</v>
      </c>
      <c r="L21" s="97">
        <v>14318.181818181818</v>
      </c>
      <c r="M21" s="27" t="s">
        <v>76</v>
      </c>
      <c r="N21" s="27" t="s">
        <v>99</v>
      </c>
      <c r="O21" s="124"/>
    </row>
    <row r="22" spans="1:15" ht="40.5" x14ac:dyDescent="0.3">
      <c r="A22" s="30"/>
      <c r="B22" s="30"/>
      <c r="C22" s="27"/>
      <c r="D22" s="27"/>
      <c r="E22" s="74"/>
      <c r="F22" s="74"/>
      <c r="G22" s="30"/>
      <c r="H22" s="74"/>
      <c r="I22" s="27" t="s">
        <v>155</v>
      </c>
      <c r="J22" s="75">
        <v>6620</v>
      </c>
      <c r="K22" s="28">
        <v>4.9200000000000001E-2</v>
      </c>
      <c r="L22" s="97">
        <v>13455</v>
      </c>
      <c r="M22" s="27" t="s">
        <v>79</v>
      </c>
      <c r="N22" s="27" t="s">
        <v>100</v>
      </c>
      <c r="O22" s="124"/>
    </row>
    <row r="23" spans="1:15" ht="40.5" x14ac:dyDescent="0.3">
      <c r="A23" s="30"/>
      <c r="B23" s="30"/>
      <c r="C23" s="27"/>
      <c r="D23" s="27"/>
      <c r="E23" s="74"/>
      <c r="F23" s="74"/>
      <c r="G23" s="30"/>
      <c r="H23" s="74"/>
      <c r="I23" s="27" t="s">
        <v>156</v>
      </c>
      <c r="J23" s="75">
        <v>5755</v>
      </c>
      <c r="K23" s="28">
        <v>4.0090000000000001E-2</v>
      </c>
      <c r="L23" s="97">
        <v>14355.200798204041</v>
      </c>
      <c r="M23" s="27" t="s">
        <v>67</v>
      </c>
      <c r="N23" s="27" t="s">
        <v>101</v>
      </c>
      <c r="O23" s="124"/>
    </row>
    <row r="24" spans="1:15" ht="60.75" x14ac:dyDescent="0.3">
      <c r="A24" s="30"/>
      <c r="B24" s="30"/>
      <c r="C24" s="27"/>
      <c r="D24" s="27"/>
      <c r="E24" s="74"/>
      <c r="F24" s="74"/>
      <c r="G24" s="30"/>
      <c r="H24" s="74"/>
      <c r="I24" s="27" t="s">
        <v>157</v>
      </c>
      <c r="J24" s="75">
        <v>5030</v>
      </c>
      <c r="K24" s="28">
        <v>5.2159999999999998E-2</v>
      </c>
      <c r="L24" s="97">
        <v>9643.4049079754604</v>
      </c>
      <c r="M24" s="27" t="s">
        <v>80</v>
      </c>
      <c r="N24" s="27" t="s">
        <v>102</v>
      </c>
      <c r="O24" s="125"/>
    </row>
    <row r="25" spans="1:15" ht="81" x14ac:dyDescent="0.3">
      <c r="A25" s="27"/>
      <c r="B25" s="30"/>
      <c r="C25" s="30"/>
      <c r="D25" s="27"/>
      <c r="E25" s="27"/>
      <c r="F25" s="74"/>
      <c r="G25" s="30"/>
      <c r="H25" s="74"/>
      <c r="I25" s="27"/>
      <c r="J25" s="29">
        <f>SUM(J3:J24)</f>
        <v>70420</v>
      </c>
      <c r="K25" s="76">
        <f>SUM(K4:K24)</f>
        <v>0.89400000000000013</v>
      </c>
      <c r="L25" s="96"/>
      <c r="M25" s="29"/>
      <c r="N25" s="27"/>
      <c r="O25" s="27" t="s">
        <v>56</v>
      </c>
    </row>
    <row r="40" spans="15:15" x14ac:dyDescent="0.3">
      <c r="O40" s="71" t="s">
        <v>164</v>
      </c>
    </row>
  </sheetData>
  <mergeCells count="1">
    <mergeCell ref="O4:O24"/>
  </mergeCells>
  <pageMargins left="0" right="0" top="0" bottom="0" header="0" footer="0"/>
  <pageSetup paperSize="9" scale="52" orientation="landscape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M5" sqref="M5"/>
    </sheetView>
  </sheetViews>
  <sheetFormatPr defaultRowHeight="17.25" x14ac:dyDescent="0.3"/>
  <cols>
    <col min="2" max="2" width="16.59765625" style="19" customWidth="1"/>
    <col min="4" max="4" width="13.296875" customWidth="1"/>
    <col min="5" max="5" width="11.796875" customWidth="1"/>
    <col min="6" max="6" width="14" customWidth="1"/>
    <col min="8" max="8" width="10.8984375" customWidth="1"/>
    <col min="9" max="9" width="17.796875" customWidth="1"/>
  </cols>
  <sheetData>
    <row r="1" spans="1:9" x14ac:dyDescent="0.3">
      <c r="I1" s="42" t="s">
        <v>183</v>
      </c>
    </row>
    <row r="2" spans="1:9" ht="103.5" x14ac:dyDescent="0.3">
      <c r="A2" s="16" t="s">
        <v>0</v>
      </c>
      <c r="B2" s="10" t="s">
        <v>3</v>
      </c>
      <c r="C2" s="10" t="s">
        <v>2</v>
      </c>
      <c r="D2" s="10" t="s">
        <v>4</v>
      </c>
      <c r="E2" s="10" t="s">
        <v>171</v>
      </c>
      <c r="F2" s="10" t="s">
        <v>5</v>
      </c>
      <c r="G2" s="10" t="s">
        <v>172</v>
      </c>
      <c r="H2" s="10" t="s">
        <v>182</v>
      </c>
      <c r="I2" s="10" t="s">
        <v>6</v>
      </c>
    </row>
    <row r="3" spans="1:9" ht="51.75" x14ac:dyDescent="0.3">
      <c r="A3" s="18">
        <v>1</v>
      </c>
      <c r="B3" s="60" t="s">
        <v>65</v>
      </c>
      <c r="C3" s="49">
        <v>3.8100000000000002E-2</v>
      </c>
      <c r="D3" s="49" t="s">
        <v>66</v>
      </c>
      <c r="E3" s="81">
        <v>1050</v>
      </c>
      <c r="F3" s="60" t="s">
        <v>159</v>
      </c>
      <c r="G3" s="80">
        <v>500</v>
      </c>
      <c r="H3" s="60" t="s">
        <v>160</v>
      </c>
      <c r="I3" s="69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Քասախ</vt:lpstr>
      <vt:lpstr>Սարալանջ</vt:lpstr>
      <vt:lpstr>Պռոշյան</vt:lpstr>
      <vt:lpstr>Զորավան</vt:lpstr>
      <vt:lpstr>Զովունի</vt:lpstr>
      <vt:lpstr>Զովունի 1</vt:lpstr>
      <vt:lpstr>Արագյուղ</vt:lpstr>
      <vt:lpstr>'Զովունի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</dc:creator>
  <cp:lastModifiedBy>Մարինե Ղազարյան</cp:lastModifiedBy>
  <cp:lastPrinted>2024-11-28T08:34:42Z</cp:lastPrinted>
  <dcterms:created xsi:type="dcterms:W3CDTF">2024-09-05T06:13:29Z</dcterms:created>
  <dcterms:modified xsi:type="dcterms:W3CDTF">2024-12-30T12:11:39Z</dcterms:modified>
</cp:coreProperties>
</file>