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8_{2EDE745C-F701-45A3-B5EF-DEA1C2C16E88}" xr6:coauthVersionLast="45" xr6:coauthVersionMax="45" xr10:uidLastSave="{00000000-0000-0000-0000-000000000000}"/>
  <bookViews>
    <workbookView xWindow="-120" yWindow="-120" windowWidth="20730" windowHeight="1116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75" i="1" l="1"/>
  <c r="E74" i="1"/>
  <c r="E73" i="1"/>
  <c r="D72" i="1"/>
  <c r="E72" i="1" s="1"/>
  <c r="D71" i="1"/>
  <c r="C71" i="1"/>
  <c r="E70" i="1"/>
  <c r="E69" i="1"/>
  <c r="E68" i="1"/>
  <c r="E67" i="1"/>
  <c r="D66" i="1"/>
  <c r="E66" i="1" s="1"/>
  <c r="C66" i="1"/>
  <c r="E65" i="1"/>
  <c r="E64" i="1"/>
  <c r="E63" i="1"/>
  <c r="E62" i="1"/>
  <c r="D61" i="1"/>
  <c r="D60" i="1" s="1"/>
  <c r="C60" i="1"/>
  <c r="E59" i="1"/>
  <c r="E58" i="1"/>
  <c r="D57" i="1"/>
  <c r="C57" i="1"/>
  <c r="E56" i="1"/>
  <c r="E53" i="1"/>
  <c r="E52" i="1"/>
  <c r="E51" i="1"/>
  <c r="E50" i="1"/>
  <c r="E49" i="1"/>
  <c r="D47" i="1"/>
  <c r="C47" i="1"/>
  <c r="E46" i="1"/>
  <c r="E45" i="1"/>
  <c r="E44" i="1"/>
  <c r="E42" i="1"/>
  <c r="D42" i="1"/>
  <c r="C42" i="1"/>
  <c r="E41" i="1"/>
  <c r="E40" i="1"/>
  <c r="E39" i="1"/>
  <c r="D38" i="1"/>
  <c r="C38" i="1"/>
  <c r="E37" i="1"/>
  <c r="E36" i="1"/>
  <c r="E35" i="1"/>
  <c r="E34" i="1"/>
  <c r="D33" i="1"/>
  <c r="D32" i="1" s="1"/>
  <c r="C33" i="1"/>
  <c r="E31" i="1"/>
  <c r="E30" i="1"/>
  <c r="E29" i="1"/>
  <c r="E28" i="1"/>
  <c r="D27" i="1"/>
  <c r="E27" i="1" s="1"/>
  <c r="E26" i="1"/>
  <c r="E25" i="1"/>
  <c r="E24" i="1"/>
  <c r="E23" i="1"/>
  <c r="C21" i="1"/>
  <c r="E20" i="1"/>
  <c r="C54" i="1" l="1"/>
  <c r="E47" i="1"/>
  <c r="E57" i="1"/>
  <c r="E71" i="1"/>
  <c r="E38" i="1"/>
  <c r="C32" i="1"/>
  <c r="E32" i="1" s="1"/>
  <c r="C18" i="1"/>
  <c r="C76" i="1" s="1"/>
  <c r="D54" i="1"/>
  <c r="E54" i="1" s="1"/>
  <c r="E60" i="1"/>
  <c r="E61" i="1"/>
  <c r="E33" i="1"/>
  <c r="D21" i="1"/>
  <c r="E21" i="1" l="1"/>
  <c r="D18" i="1"/>
  <c r="E18" i="1" l="1"/>
  <c r="D76" i="1"/>
  <c r="E7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39" authorId="0" shapeId="0" xr:uid="{00000000-0006-0000-0000-000001000000}">
      <text>
        <r>
          <rPr>
            <b/>
            <sz val="9"/>
            <color indexed="81"/>
            <rFont val="Tahoma"/>
            <family val="2"/>
          </rPr>
          <t xml:space="preserve">Author:
</t>
        </r>
      </text>
    </comment>
    <comment ref="G53" authorId="0" shapeId="0" xr:uid="{00000000-0006-0000-0000-000002000000}">
      <text>
        <r>
          <rPr>
            <b/>
            <sz val="9"/>
            <color indexed="81"/>
            <rFont val="Tahoma"/>
            <family val="2"/>
          </rPr>
          <t xml:space="preserve">Author:
</t>
        </r>
      </text>
    </comment>
  </commentList>
</comments>
</file>

<file path=xl/sharedStrings.xml><?xml version="1.0" encoding="utf-8"?>
<sst xmlns="http://schemas.openxmlformats.org/spreadsheetml/2006/main" count="124" uniqueCount="94">
  <si>
    <t>ՀԱՇՎԵՏՎՈՒԹՅՈՒՆ</t>
  </si>
  <si>
    <t xml:space="preserve">
ՀՀ   ՆԳՆ նախարարության կողմից 2024 թ-ի առաջին եռամսյակի գանձված պետական տուրքի  և այլ եկամտատեսակների մուտքերի կատարողականի,   փաստացի և ծրագրային ցուցանիշների  շեղումների  վերաբերյալ</t>
  </si>
  <si>
    <t>Բյուջետային եկամուտների դասակարգման տարրերի անվանումները</t>
  </si>
  <si>
    <t>2024թ առաջին եռամսյակի</t>
  </si>
  <si>
    <t>Շեղում
(կատարողական-պլան)</t>
  </si>
  <si>
    <t>Շեղումների
 պատճառները</t>
  </si>
  <si>
    <t xml:space="preserve"> Ծրագրային ցուցանիշներ</t>
  </si>
  <si>
    <t xml:space="preserve">Ստացված եկամուտներ, </t>
  </si>
  <si>
    <t>Գումարով</t>
  </si>
  <si>
    <t>%-ով</t>
  </si>
  <si>
    <t/>
  </si>
  <si>
    <t>Ա</t>
  </si>
  <si>
    <t>ՊԵՏԱԿԱՆ ՏՈՒՐՔԵՐ</t>
  </si>
  <si>
    <t>այդ թվում՝</t>
  </si>
  <si>
    <t xml:space="preserve">3.    Հայաստանի Հանրապետության քաղաքացիություն ստանալու և Հայաստանի Հանրապետության քաղաքացիությունը փոխելու համար </t>
  </si>
  <si>
    <t xml:space="preserve">Պլանային ցուցանիշը սահմանվել է նախորդող տարիների փաստացի ցուցանիշների հիման վրա, սակայն ընթացիկ տարում ՀՀ քաղաքացիություն ստանալու  համար դիմող քաղաքացիների թիվը աճել է, իսկ ՀՀ քաղաքացիությունը դադարեցնելու համար դիմող քաղաքացիների թիվը  նվազել է: </t>
  </si>
  <si>
    <t>5.    Պետական գրանցման համար</t>
  </si>
  <si>
    <t>5.4    Ավտոմոբիլի հաշվառման համարանիշ
(բացառությամբ տարանցիկ և ժամանակավոր
համարանիշի)  տալու,  գյուղատնտեսական ինքնագնաց մեքենայի գրանցման, պետական համարանիշ տալու, ինչպես նաև կորցրած պետական համարանիշը վերականգնելու համար, այդ թվում՝</t>
  </si>
  <si>
    <t>Պայմանավորված է ՀՀ-ից ավտոմեքենաներ ձեռք բերող ԵԱՏՄ երկրների գնորդների թվի նվազմամբ՝ կապված այդ երկրների օրենսդրություններում փոփոխություններով։</t>
  </si>
  <si>
    <t xml:space="preserve"> - Գյուղատնտեսական ինքնագնաց մեքենաների պետհամարանիշ տալու</t>
  </si>
  <si>
    <t>5.5  Ավտոմոբիլի, մոտոտրանսպորտային միջոցի, տրիցիկլի, քվադրիցիկլի, կցորդի (կիսակցորդի) հաշվառման վկայագիր տալու համար</t>
  </si>
  <si>
    <t>Շեղումը էական չէ։</t>
  </si>
  <si>
    <t>5.6 Գյուղատնտեսական ինքնագնաց մեքենաները գրանցելու, վերագրանցելու, հաշվառումից հանելու, ինչպես նաև դրանց գրանցման տվյալների փոփոխության հետ կապված որևէ գործողություն կատարելու համար</t>
  </si>
  <si>
    <t>Պայմանավորված է սեզոնի հետ կապված գյուղատնտեսական աշխատանքների ակտիվությամբ :</t>
  </si>
  <si>
    <t>5.9.2  Գույքի նկատմամբ իրավունքների պետական գրանցում կատարելու համար, այդ թվում՝</t>
  </si>
  <si>
    <t>Ֆիզիկական անձանց կողմից սեփականության իրավունքով իրենց պատկանող ավտոմեքենան օտարելու դեպքում</t>
  </si>
  <si>
    <t>Ռուսաստանի Դաշնություն ներմուծվող տրանսպորտային միջոցների հետ կապված  օրենսդրության փոփոխություները հաշվի առնելով՝  կանխատեսվել էր գործարքների նվազում,  մինչդեռ  գործարքների քանակը՝ ըստ այդմ մուտքերը համեմատելի են նախորդ տարվա փաստացի միջին ցուցանիշներին։</t>
  </si>
  <si>
    <t xml:space="preserve">Շարժական գույքի (բացառությամբ գյուղատնտեսական ինքնագնաց մեքենաների) գրավի կամ լիզինգի պայմանագրով վարձակալության իրավունքի գրանցում կատարելու համար  </t>
  </si>
  <si>
    <t xml:space="preserve">Պայմանավորված է գործարքների քանակի ավելացմամբ: </t>
  </si>
  <si>
    <t>5.10 Մոտոտրանսպորտային միջոցի, տրիցիկլի,
քվադրիցիկլի, կցորդի (կիսակցորդի), տրակտորային կցանքների հաշվառման
համարանիշ հատկացնելու համար</t>
  </si>
  <si>
    <t xml:space="preserve"> Պայմանավորված է մոտոտրանսպորտի հաշվառման համարանիշներ հատկացնելու  գործարքների թվի նվազմամբ։</t>
  </si>
  <si>
    <t>5.11  Դիվանագիտական ներկայացուցչություններին, հյուպատոսական հիմնարկներին և միջազգային կազմակերպություններին տրանսպորտային միջոցների հաշվառման համարանիշներ հատկացնելու համար</t>
  </si>
  <si>
    <t>Գերակատարումը պայմանավորված է  դիվանագիտական ներկայացուցչությունների տրանսպորտային միջոցների թարմացմամբ, ինչպես նաև նոր հյուպատոսարանների բացմամբ</t>
  </si>
  <si>
    <t xml:space="preserve">8.1 Ֆիզիկական անձանց տրվող իրավաբանական նշանակություն  ունեցող փաստաթղթերի, որոշակի ծառայությունների կամ գործողությունների համար , այդ թվում՝ </t>
  </si>
  <si>
    <t xml:space="preserve">8.1.1  Ֆիզիկական անձանց տրվող իրավաբանական նշանակություն  ունեցող փաստաթղթերի, որոշակի ծառայությունների կամ գործողությունների համար  /Միգրացիայի և քաղաքացիության ծառայության/, այդ թվում՝ </t>
  </si>
  <si>
    <t>Հայաստանի Հանրապետության քաղաքացու կենսաչափական տվյալներ պարունակող էլեկտրոնային անձնագիր տալու համար</t>
  </si>
  <si>
    <t xml:space="preserve">«Հայաստանի Հանրապետության քաղաքացու անձնագրի մասին» ՀՀ օրենքի 9-րդ հոդվածի 3-րդ կետի 1-ին մասի համաձայն 2023թ. հունվարի 1-ից  դադարեցվել է կենսաչափական տվյալներ պարունակող անձնագրերի տրամադրումը: Մուտքերը ամբողջովին  ձևավորվել են սխալ վճարումների արդյունքում։ </t>
  </si>
  <si>
    <t>Նույնականացման քարտի տրամադրման համար</t>
  </si>
  <si>
    <t>Շեղումը պայմանավորված է դիմող քաղաքացիների թվի նվազումով։</t>
  </si>
  <si>
    <t>Ֆիզիկական անձանց տրվող իրավաբանական նշանակություն ունեցող փաստաթղթերի, որոշակի ծառայությունների կամ գործողությունների , այդ թվում ՝ ՀՀ քաղաքացու անձնագիր տալու համար</t>
  </si>
  <si>
    <t>Փաստացի մուտքերի 55.1%-ը  վերագրվում է՝  ՀՀ քաղաքացու անձնագիր տալու համար գանձվող մուտքերին,  
իսկ  44.9%-ը ՝  օտարերկրյա քաղաքացիներին ՀՀ մուտքի արտորագրեր և ՀՀ-ում կացության կարգավիճակ տալու համար գանձվող պետական տուրքերի  մուտքերին։ 
 Շեղումը պայմանավորված է  դիմողների թվաքանակը կանխատեսվածից քիչ լինելու հանգամանքով։</t>
  </si>
  <si>
    <t>Օտարերկրյա քաղաքացիներին աշխատանքային գործունեության հիմքով ժամանակավոր կացության կարգավիճակ տրամադրելու, ժամանակավոր կացության կարգավիճակի ժամկետը երկարաձգելու, ժամանակավոր կացության կարգավիճակի քարտը վերականգնելու համար</t>
  </si>
  <si>
    <t>Փաստացի մուտքերի բարձր ցուցանիշը պայմանավորված է   օտարերկրյա քաղաքացիներին  աշխատանքային գործունեության հիմքով ՀՀ -ում ժամանակավոր կացության կարգավիճակի տրամադրման համար ներկայացված դիմումների մեծ թվիով:</t>
  </si>
  <si>
    <t>8.1.2  Որոշակի ծառայությունների կամ գործողությունների համար  տրանսպորտային միջոցների հետ կապված, այդ թվում՝</t>
  </si>
  <si>
    <t>Տրանսպորտային միջոցի հաշվառման գործողության համար</t>
  </si>
  <si>
    <t>Փաստացի ցուցանիշները մոտ են կանխատեսված ցուցանիշներին:</t>
  </si>
  <si>
    <t>Տրանսպորտային միջոց վարելու իրավունքի վկայական ստանալու գործնական քննություն ընդունելու համար</t>
  </si>
  <si>
    <t>Տրանսպորտային միջոցների վերասարքավորման թույլտվության համար</t>
  </si>
  <si>
    <t xml:space="preserve">Գերակատարումը պայմանավորված է մեծ քանակությամբ «Գազել» մակնիշի մարդատար մեքենաները բեռնատարով  ձևափոխելու հանգամանքով: </t>
  </si>
  <si>
    <t>9.1.1  Լիցենզավորման ենթակա գործունեություն իրականացնելու նպատակով լիցենզիաներ, արտոնագրեր (թույլտվություններ) տալու համար</t>
  </si>
  <si>
    <t>Զենքի մասին իրավաբանական և ֆիզիկական  անձանց տրվող թույլտվություն</t>
  </si>
  <si>
    <t xml:space="preserve">Մուտքերի աճը պայմանավորված է  «Զենքի շրջանառության կարգավորման մասին» օրենքով նախատեսված լիցենզիաներ և թույլտվություններ տալու և դրանց գործողության ժամկետները երկարաձգելու համար  պետական տուրքի դրույքաչափերի փոփոխություններով ։ 2023թ․-ի հունիսի  1-ից ուժի մեջ է մտել   05.10.2022թ․-ին ընդունված  &lt;&lt;Պետական տուրքի մասին&gt;&gt; օրենքում լրացումներ կատարելու մասին ՀՕ-379-ն օրենքը, ըստ որի 19.1 հոդվածով սահմանված պետական տուրքի պարտավորությունների հաշվառումն իրականացնում է ՀՀ ՆԳՆ Ոստիկանությունը ։ </t>
  </si>
  <si>
    <t>Մասնավոր պահնորդական գործունեություն իրականացնելու  համար լիցենզիայի և  կորցրած լիցենզիայի կրկնօրինակ տալու համար</t>
  </si>
  <si>
    <t>Պայմանավորված է դիմողների քանակի աճով։</t>
  </si>
  <si>
    <t>Պայթուցիկ նյութերի, պայթեցման սարքավորումների  առևտրի և պայթեցման աշխատանքների կատարման համար / լիցենզիա/</t>
  </si>
  <si>
    <t>Փաստացի մուտքերը գործող՝ թվով 8 լիցենզիաների դիմաց են։</t>
  </si>
  <si>
    <t>10. Օրենքով սահմանված այլ ծառայությունների և գործողությունների համար</t>
  </si>
  <si>
    <t>10.1․1  Վարորդական վկայական տալու (վարորդական վկայականը փոխանակելու, կորած վարորդական վկայականի փոխարեն
նորը տալու) համար /  նաև գյուղատնտեսական ինքնագնաց մեքենաների  վարման համար /,այդ թվում՝</t>
  </si>
  <si>
    <t xml:space="preserve"> Պայմանավորված է վարորդական իրավունքի համար հանձնվող քննությունների բարդացմամբ, մասնավորապես՝ կրկնակի ավելացել են տեսական քննության հարցերը, իսկ գործնական քննությունն իրականացվում է նաև քաղաքային երթևեկությունում:</t>
  </si>
  <si>
    <t>Գյուղատնտեսական ինքնագնաց մեքենաների  վարման իրավունքի համար</t>
  </si>
  <si>
    <t>10.2․1  Պետական մենաշնորհային բնույթի ծառայությունների (գործողությունների) մատուցումը հաստատող փաստաթղթի (վկայականի) տրամադրման համար յուրաքանչյուր քննությունը ընդունելու համար
/ ինչպես նաև գյուղատնտեսական ինքնագնաց մեքենաների վարման իրավունքի վկայական տալու համար յուրաքանչյուր քննությունն ընդունելու համար/, այդ թվում՝</t>
  </si>
  <si>
    <t>Գյուղատնտեսական ինքնագնաց մեքենաների վարման իրավունքի վկայական տալու համար՝ յուրաքանչյուր քննությունը ընդունելու համար</t>
  </si>
  <si>
    <t>10.16  Տարանցիկ համարանիշ տալու համար</t>
  </si>
  <si>
    <t>Թերակատարումը պայմանավորված է ՀՀ-ից տարանցիկ պետհամարանիշերով ավտոմեքենաներ ձեռք բերող Ռուսաստանի Դաշնության գնորդների թվի նվազմամբ՝ կապված այդ երկրի օրենսդրությունում փոփոխություններով։</t>
  </si>
  <si>
    <t xml:space="preserve"> </t>
  </si>
  <si>
    <t>ԱՅԼ ԵԿԱՄՈՒՏՆԵՐ</t>
  </si>
  <si>
    <t>1.3 Պետական սեփականություն հանդիսացող գույքի վարձակալությունից եկամուտներ</t>
  </si>
  <si>
    <t>2. Տոկոսավճարներ և շահաբաժիններ</t>
  </si>
  <si>
    <t>2.1 Իրավաբանական անձանց կապիտալում կատարված ներդրումներից ստացվող շահաբաժիններ / Ոստիկանություն /</t>
  </si>
  <si>
    <t>2.2. Իրավաբանական անձանց կապիտալում կատարված ներդրումներից ստացվող շահաբաժիններ / նախկին ԱԻՆ/</t>
  </si>
  <si>
    <t>4.Իրավախախտումների համար գործադիր, դատական մարմինների կողմից կիրառվող պատժամիջոցների մուտքեր,այդ թվում՝</t>
  </si>
  <si>
    <t>4.2 Իրավախախտումների համար գործադիր, դատական մարմինների կողմից կիրառվող պատժամիջոցների մուտքեր,այդ թվում՝                                             / Ոստիկանություն/</t>
  </si>
  <si>
    <t>Տուգանքներ ճանապարհային երթևեկության կանոնները խախտելու համար</t>
  </si>
  <si>
    <t>Գերակատարումը պայմանավորված է երթևեկության բարձր ինտենսիվությամբ և վարչարարության արդյունավետության բարձրացմամբ: Գերականարումը պայմանավորված է նաև նրանով, որ 2023թ-ի նոյեմբեր ամսից սկսած ՀՀ չորս մարզերում (Արմավիր, Արարատ, Վայոց Ձոր և Սյունիք) ծառայություն են իրականացրել ՀՀ ՆԳՆ ոստիկանության պարեկային ծառայության համապատասխան ստորաբաժանումները, որոնք ինչպես տեխնիկապես ավելի հագեցած են, այնպես էլ մարդկային ռեսուրսներով շատ ավելի են, քան նույն մարզերում ծառայություն իրականացրած ՀՀ ՆԳՆ ՃՈ 2-րդ սպայական գումարտակի 1-ին և 6-րդ սպայական վաշտերը, որի արդյունքում արձանագրվել են ավելի շատ իրավախախտումներ և արդյունքում մունքագրվել է ավելի շատ գումար:</t>
  </si>
  <si>
    <t>ՀՀ ՆԳՆ այլ ստորաբաժանումների կողմից</t>
  </si>
  <si>
    <t>ՄՔԾ</t>
  </si>
  <si>
    <t>Պայմաննավորված է կանխատեսվածից պակաս արձանագրված իրավախախտումների քանակով ։</t>
  </si>
  <si>
    <t>4.1 Տեխ․ անվտանգության պետ․ կարգ․ մ.օր.սահ.կանոնների խախտման համար / Փրկարար ծառայություն /</t>
  </si>
  <si>
    <t>5.6․1  ՀՀ ՆԳՆ  կողմից  Ապրանքների մատակարարումից և ծառայությունների մատուցումից եկամուտներ, այդ թվում՝</t>
  </si>
  <si>
    <t xml:space="preserve">ՊՊԳՎ                                   </t>
  </si>
  <si>
    <t>Շեղումը պայմանավորված է ՀՀ ՆԳՆ ոստիկանության պետական պահպանության գլխավոր վարչության  ենթակա ստորաբաժանումների կողմից իրավաբանական և ֆիզիկական անձանց հետ կնքված պայմանագրերի հիման վրա մատուցվող ծառայությունների դիմաց գանձումների 01.01.2024թ-ի դրությամբ առկա դեբիտորական պարտքերը՝ առաջին եռամսյակոմ մարելու հանգամանքով։</t>
  </si>
  <si>
    <t>Փաստացի մուտքերը մոտ են ծրագրային ցուցանիշներին։</t>
  </si>
  <si>
    <t xml:space="preserve">ՈԶ                                       </t>
  </si>
  <si>
    <t>ՃՈ</t>
  </si>
  <si>
    <t xml:space="preserve"> Պայմանավորված է ցանկալի և մեծ պահանջարկ ունեցող պետհամարանիշների համար գանձվող մուտքերի  ցուցանիշով՝  գործարքների մեծ քանակով։  </t>
  </si>
  <si>
    <t>6. Օրենքով և այլ իրավական ակտերով սահմանված պետական բյուջե մուտքագրված այլ եկամուտներ, այդ թվում՝</t>
  </si>
  <si>
    <t>6.1. Պետությանը պատճառած վնասի փոխհատուցումից մուտքեր, այդ թվում</t>
  </si>
  <si>
    <t>6.1.1 Պետությանը պատճառած վնասի փոխհատուցումից մուտքեր /ՃՈ/</t>
  </si>
  <si>
    <t>6.1.2 Պետությանը պատճառած վնասի փոխհատուցումից մուտքեր / Ոստ․ այլ ստորաբաժ․/</t>
  </si>
  <si>
    <t>6.2 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t>
  </si>
  <si>
    <t xml:space="preserve">Պայմանավորված է պայմանագրով  սահմանված ժամկետից շուտ  ոստիկանության ծառայությունից  ազատված  ծառայողների, ինչպես նաև ՀՀ ոստիկանության ուսումնական հաստատությունում   ուսումը  դադարեցված (օրենքով սահմանված  դեպքերում)  սովորողների թվաքանակը  կանխատեսվածից ավել լինելու հանգամանքով։ </t>
  </si>
  <si>
    <t>ԸՆԴԱՄԵՆԸ ԸՆԹԱՑԻԿ ԵԿԱՄՈԻՏՆԵՐ</t>
  </si>
  <si>
    <t>ՀՀ ՆԳ ՆԱԽԱՐԱՐՈՒԹՅՈՒՆ</t>
  </si>
  <si>
    <t>Հավելված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</si>
</sst>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_);\(#,##0.0\)"/>
    <numFmt numFmtId="165" formatCode="#,##0.0"/>
    <numFmt numFmtId="166" formatCode="0.0"/>
  </numFmts>
  <fonts count="19" x14ac:knownFonts="1">
    <font>
      <sz val="11"/>
      <color theme="1"/>
      <name val="Calibri"/>
      <family val="2"/>
      <scheme val="minor"/>
    </font>
    <font>
      <sz val="11"/>
      <color theme="1"/>
      <name val="Calibri"/>
      <family val="2"/>
      <scheme val="minor"/>
    </font>
    <font>
      <sz val="10"/>
      <name val="GHEA Grapalat"/>
      <family val="3"/>
    </font>
    <font>
      <u/>
      <sz val="8"/>
      <name val="GHEA Grapalat"/>
      <family val="3"/>
    </font>
    <font>
      <b/>
      <sz val="12"/>
      <name val="GHEA Grapalat"/>
      <family val="3"/>
    </font>
    <font>
      <sz val="10"/>
      <name val="Arial Armenian"/>
      <family val="2"/>
    </font>
    <font>
      <sz val="8"/>
      <name val="Arial LatArm"/>
      <family val="2"/>
    </font>
    <font>
      <sz val="10"/>
      <name val="Arial LatArm"/>
      <family val="2"/>
    </font>
    <font>
      <b/>
      <sz val="12"/>
      <name val="Arial LatArm"/>
      <family val="2"/>
    </font>
    <font>
      <sz val="8"/>
      <name val="GHEA Grapalat"/>
      <family val="3"/>
    </font>
    <font>
      <b/>
      <sz val="8"/>
      <name val="GHEA Grapalat"/>
      <family val="3"/>
    </font>
    <font>
      <b/>
      <sz val="10"/>
      <name val="GHEA Grapalat"/>
      <family val="3"/>
    </font>
    <font>
      <b/>
      <sz val="9"/>
      <color indexed="8"/>
      <name val="Arial Armenian"/>
      <family val="2"/>
    </font>
    <font>
      <b/>
      <sz val="11"/>
      <name val="GHEA Grapalat"/>
      <family val="3"/>
    </font>
    <font>
      <sz val="10"/>
      <name val="Times Armenian"/>
      <family val="1"/>
    </font>
    <font>
      <b/>
      <sz val="10"/>
      <color theme="0"/>
      <name val="GHEA Grapalat"/>
      <family val="3"/>
    </font>
    <font>
      <sz val="10"/>
      <name val="Arial"/>
      <family val="2"/>
    </font>
    <font>
      <sz val="10"/>
      <color rgb="FFFF0000"/>
      <name val="GHEA Grapalat"/>
      <family val="3"/>
    </font>
    <font>
      <b/>
      <sz val="9"/>
      <color indexed="81"/>
      <name val="Tahoma"/>
      <family val="2"/>
    </font>
  </fonts>
  <fills count="6">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7">
    <xf numFmtId="0" fontId="0" fillId="0" borderId="0"/>
    <xf numFmtId="9" fontId="1" fillId="0" borderId="0" applyFont="0" applyFill="0" applyBorder="0" applyAlignment="0" applyProtection="0"/>
    <xf numFmtId="0" fontId="5" fillId="0" borderId="0"/>
    <xf numFmtId="0" fontId="14" fillId="0" borderId="0"/>
    <xf numFmtId="0" fontId="14" fillId="0" borderId="0"/>
    <xf numFmtId="0" fontId="14" fillId="0" borderId="0"/>
    <xf numFmtId="0" fontId="16" fillId="0" borderId="0"/>
  </cellStyleXfs>
  <cellXfs count="106">
    <xf numFmtId="0" fontId="0" fillId="0" borderId="0" xfId="0"/>
    <xf numFmtId="0" fontId="2" fillId="0" borderId="0" xfId="0" applyFont="1" applyFill="1"/>
    <xf numFmtId="0" fontId="3" fillId="0" borderId="0" xfId="0" applyFont="1" applyFill="1" applyAlignment="1">
      <alignment horizontal="center" vertical="top" wrapText="1"/>
    </xf>
    <xf numFmtId="0" fontId="2" fillId="0" borderId="0" xfId="0" applyFont="1" applyFill="1" applyBorder="1"/>
    <xf numFmtId="0" fontId="2" fillId="2" borderId="0" xfId="0" applyFont="1" applyFill="1"/>
    <xf numFmtId="0" fontId="2" fillId="0" borderId="0" xfId="0" applyFont="1" applyFill="1" applyBorder="1" applyAlignment="1">
      <alignment horizontal="left"/>
    </xf>
    <xf numFmtId="0" fontId="4" fillId="2" borderId="0" xfId="0" applyFont="1" applyFill="1" applyAlignment="1">
      <alignment horizontal="center" wrapText="1"/>
    </xf>
    <xf numFmtId="0" fontId="6" fillId="2" borderId="0" xfId="2" applyFont="1" applyFill="1" applyBorder="1" applyAlignment="1">
      <alignment horizontal="left"/>
    </xf>
    <xf numFmtId="0" fontId="7" fillId="2" borderId="0" xfId="2" applyFont="1" applyFill="1" applyAlignment="1">
      <alignment vertical="top" wrapText="1"/>
    </xf>
    <xf numFmtId="0" fontId="6" fillId="2" borderId="0" xfId="2" applyFont="1" applyFill="1" applyAlignment="1">
      <alignment horizontal="left"/>
    </xf>
    <xf numFmtId="0" fontId="2" fillId="2" borderId="0" xfId="0" applyFont="1" applyFill="1" applyAlignment="1">
      <alignment horizontal="left"/>
    </xf>
    <xf numFmtId="0" fontId="9" fillId="2" borderId="0" xfId="0" applyFont="1" applyFill="1" applyAlignment="1"/>
    <xf numFmtId="0" fontId="9" fillId="2" borderId="0" xfId="0" applyFont="1" applyFill="1" applyAlignment="1">
      <alignment horizontal="left"/>
    </xf>
    <xf numFmtId="0" fontId="9" fillId="2" borderId="0" xfId="0" applyFont="1" applyFill="1" applyBorder="1" applyAlignment="1">
      <alignment horizontal="left"/>
    </xf>
    <xf numFmtId="49" fontId="10" fillId="2" borderId="0" xfId="0" applyNumberFormat="1" applyFont="1" applyFill="1" applyBorder="1" applyAlignment="1">
      <alignment horizontal="center"/>
    </xf>
    <xf numFmtId="0" fontId="9" fillId="2" borderId="0" xfId="0" applyFont="1" applyFill="1" applyBorder="1"/>
    <xf numFmtId="0" fontId="9" fillId="2" borderId="0" xfId="0" applyFont="1" applyFill="1"/>
    <xf numFmtId="0" fontId="2" fillId="0" borderId="0" xfId="0" applyFont="1" applyFill="1" applyBorder="1" applyAlignment="1"/>
    <xf numFmtId="0" fontId="11" fillId="2"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9" fontId="11" fillId="4" borderId="4"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top"/>
    </xf>
    <xf numFmtId="0" fontId="10" fillId="2" borderId="2" xfId="0" applyFont="1" applyFill="1" applyBorder="1" applyAlignment="1">
      <alignment horizontal="center" vertical="center"/>
    </xf>
    <xf numFmtId="2" fontId="10" fillId="2" borderId="4"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10" fillId="3" borderId="4" xfId="0" applyNumberFormat="1" applyFont="1" applyFill="1" applyBorder="1" applyAlignment="1">
      <alignment horizontal="center" vertical="center" wrapText="1"/>
    </xf>
    <xf numFmtId="2" fontId="10" fillId="4" borderId="4" xfId="0" applyNumberFormat="1" applyFont="1" applyFill="1" applyBorder="1" applyAlignment="1">
      <alignment horizontal="center" vertical="center" wrapText="1"/>
    </xf>
    <xf numFmtId="0" fontId="2" fillId="0" borderId="4" xfId="0" applyFont="1" applyFill="1" applyBorder="1"/>
    <xf numFmtId="0" fontId="11" fillId="2" borderId="2" xfId="0" applyFont="1" applyFill="1" applyBorder="1" applyAlignment="1">
      <alignment horizontal="center" vertical="center"/>
    </xf>
    <xf numFmtId="164" fontId="13" fillId="0" borderId="4" xfId="0" applyNumberFormat="1" applyFont="1" applyFill="1" applyBorder="1" applyAlignment="1">
      <alignment horizontal="right" vertical="center" wrapText="1"/>
    </xf>
    <xf numFmtId="164" fontId="13" fillId="3" borderId="4" xfId="0" applyNumberFormat="1" applyFont="1" applyFill="1" applyBorder="1" applyAlignment="1">
      <alignment horizontal="right" vertical="center" wrapText="1"/>
    </xf>
    <xf numFmtId="10" fontId="13" fillId="4" borderId="4" xfId="1" applyNumberFormat="1" applyFont="1" applyFill="1" applyBorder="1" applyAlignment="1">
      <alignment horizontal="right" vertical="center" wrapText="1"/>
    </xf>
    <xf numFmtId="164" fontId="2" fillId="0" borderId="0" xfId="0" applyNumberFormat="1" applyFont="1" applyFill="1" applyBorder="1"/>
    <xf numFmtId="0" fontId="9" fillId="2" borderId="2" xfId="0" applyFont="1" applyFill="1" applyBorder="1" applyAlignment="1">
      <alignment horizontal="center" vertical="center"/>
    </xf>
    <xf numFmtId="164" fontId="2" fillId="2" borderId="4" xfId="0" applyNumberFormat="1" applyFont="1" applyFill="1" applyBorder="1" applyAlignment="1">
      <alignment horizontal="right" vertical="center" wrapText="1"/>
    </xf>
    <xf numFmtId="164" fontId="2" fillId="0" borderId="4" xfId="0" applyNumberFormat="1" applyFont="1" applyFill="1" applyBorder="1" applyAlignment="1">
      <alignment horizontal="right" vertical="center" wrapText="1"/>
    </xf>
    <xf numFmtId="164" fontId="11" fillId="3" borderId="4" xfId="0" applyNumberFormat="1" applyFont="1" applyFill="1" applyBorder="1" applyAlignment="1">
      <alignment horizontal="right" vertical="center" wrapText="1"/>
    </xf>
    <xf numFmtId="10" fontId="11" fillId="4" borderId="4" xfId="1" applyNumberFormat="1" applyFont="1" applyFill="1" applyBorder="1" applyAlignment="1">
      <alignment horizontal="right" vertical="center" wrapText="1"/>
    </xf>
    <xf numFmtId="0" fontId="2" fillId="0" borderId="4" xfId="0" applyFont="1" applyFill="1" applyBorder="1" applyAlignment="1"/>
    <xf numFmtId="0" fontId="11" fillId="2" borderId="2" xfId="0" applyFont="1" applyFill="1" applyBorder="1" applyAlignment="1">
      <alignment vertical="center" wrapText="1"/>
    </xf>
    <xf numFmtId="165" fontId="11" fillId="2" borderId="2" xfId="2" applyNumberFormat="1" applyFont="1" applyFill="1" applyBorder="1" applyAlignment="1">
      <alignment horizontal="right" vertical="center" wrapText="1"/>
    </xf>
    <xf numFmtId="164" fontId="11" fillId="0" borderId="4" xfId="0" applyNumberFormat="1" applyFont="1" applyFill="1" applyBorder="1" applyAlignment="1">
      <alignment horizontal="right" vertical="center" wrapText="1"/>
    </xf>
    <xf numFmtId="0" fontId="2" fillId="0" borderId="4" xfId="0" applyFont="1" applyFill="1" applyBorder="1" applyAlignment="1">
      <alignment vertical="center" wrapText="1"/>
    </xf>
    <xf numFmtId="0" fontId="11" fillId="2" borderId="2" xfId="0" applyFont="1" applyFill="1" applyBorder="1" applyAlignment="1">
      <alignment vertical="center"/>
    </xf>
    <xf numFmtId="164" fontId="11" fillId="2" borderId="4" xfId="0" applyNumberFormat="1" applyFont="1" applyFill="1" applyBorder="1" applyAlignment="1">
      <alignment horizontal="right" vertical="center" wrapText="1"/>
    </xf>
    <xf numFmtId="164" fontId="2" fillId="3" borderId="4" xfId="0" applyNumberFormat="1" applyFont="1" applyFill="1" applyBorder="1" applyAlignment="1">
      <alignment horizontal="right" vertical="center" wrapText="1"/>
    </xf>
    <xf numFmtId="0" fontId="2" fillId="2" borderId="2" xfId="0" applyFont="1" applyFill="1" applyBorder="1" applyAlignment="1">
      <alignment vertical="center" wrapText="1"/>
    </xf>
    <xf numFmtId="165" fontId="2" fillId="2" borderId="2" xfId="2" applyNumberFormat="1" applyFont="1" applyFill="1" applyBorder="1" applyAlignment="1">
      <alignment horizontal="right" vertical="center" wrapText="1"/>
    </xf>
    <xf numFmtId="10" fontId="2" fillId="4" borderId="4" xfId="1" applyNumberFormat="1" applyFont="1" applyFill="1" applyBorder="1" applyAlignment="1">
      <alignment horizontal="right" vertical="center" wrapText="1"/>
    </xf>
    <xf numFmtId="164" fontId="2" fillId="0" borderId="0" xfId="0" applyNumberFormat="1" applyFont="1" applyFill="1" applyBorder="1" applyAlignment="1"/>
    <xf numFmtId="0" fontId="2" fillId="3" borderId="2" xfId="0" applyFont="1" applyFill="1" applyBorder="1" applyAlignment="1">
      <alignment vertical="center" wrapText="1"/>
    </xf>
    <xf numFmtId="165" fontId="2" fillId="3" borderId="4" xfId="3" applyNumberFormat="1" applyFont="1" applyFill="1" applyBorder="1" applyAlignment="1">
      <alignment vertical="center" wrapText="1"/>
    </xf>
    <xf numFmtId="0" fontId="2" fillId="3" borderId="4" xfId="0" applyFont="1" applyFill="1" applyBorder="1" applyAlignment="1"/>
    <xf numFmtId="165" fontId="2" fillId="0" borderId="2" xfId="2" applyNumberFormat="1" applyFont="1" applyFill="1" applyBorder="1" applyAlignment="1">
      <alignment horizontal="right" vertical="center" wrapText="1"/>
    </xf>
    <xf numFmtId="0" fontId="2" fillId="0" borderId="4" xfId="0" applyFont="1" applyFill="1" applyBorder="1" applyAlignment="1">
      <alignment vertical="center"/>
    </xf>
    <xf numFmtId="49" fontId="2" fillId="2" borderId="0" xfId="0" applyNumberFormat="1" applyFont="1" applyFill="1" applyBorder="1" applyAlignment="1">
      <alignment horizontal="center"/>
    </xf>
    <xf numFmtId="0" fontId="2" fillId="0" borderId="4" xfId="0" applyFont="1" applyFill="1" applyBorder="1" applyAlignment="1">
      <alignment wrapText="1"/>
    </xf>
    <xf numFmtId="165" fontId="2" fillId="3" borderId="2" xfId="2" applyNumberFormat="1" applyFont="1" applyFill="1" applyBorder="1" applyAlignment="1">
      <alignment horizontal="right" vertical="center" wrapText="1"/>
    </xf>
    <xf numFmtId="0" fontId="2" fillId="3" borderId="4" xfId="0" applyFont="1" applyFill="1" applyBorder="1" applyAlignment="1">
      <alignment vertical="center" wrapText="1"/>
    </xf>
    <xf numFmtId="0" fontId="2" fillId="3" borderId="4" xfId="0" applyFont="1" applyFill="1" applyBorder="1" applyAlignment="1">
      <alignment horizontal="left" vertical="center" wrapText="1"/>
    </xf>
    <xf numFmtId="0" fontId="2" fillId="0" borderId="2" xfId="0" applyFont="1" applyFill="1" applyBorder="1" applyAlignment="1">
      <alignment vertical="center" wrapText="1"/>
    </xf>
    <xf numFmtId="0" fontId="0" fillId="0" borderId="0" xfId="0" applyAlignment="1"/>
    <xf numFmtId="0" fontId="11" fillId="0" borderId="2" xfId="0" applyFont="1" applyFill="1" applyBorder="1" applyAlignment="1">
      <alignment vertical="center" wrapText="1"/>
    </xf>
    <xf numFmtId="165" fontId="11" fillId="5" borderId="2" xfId="2" applyNumberFormat="1" applyFont="1" applyFill="1" applyBorder="1" applyAlignment="1">
      <alignment horizontal="right" vertical="center" wrapText="1"/>
    </xf>
    <xf numFmtId="165" fontId="2" fillId="0" borderId="0" xfId="0" applyNumberFormat="1" applyFont="1" applyFill="1" applyBorder="1"/>
    <xf numFmtId="165" fontId="2" fillId="3" borderId="4" xfId="2" applyNumberFormat="1" applyFont="1" applyFill="1" applyBorder="1" applyAlignment="1">
      <alignment vertical="center"/>
    </xf>
    <xf numFmtId="10" fontId="15" fillId="4" borderId="4" xfId="1" applyNumberFormat="1" applyFont="1" applyFill="1" applyBorder="1" applyAlignment="1">
      <alignment horizontal="right" vertical="center" wrapText="1"/>
    </xf>
    <xf numFmtId="165" fontId="2" fillId="3" borderId="2" xfId="3" applyNumberFormat="1" applyFont="1" applyFill="1" applyBorder="1" applyAlignment="1">
      <alignment vertical="center" wrapText="1"/>
    </xf>
    <xf numFmtId="0" fontId="11" fillId="3" borderId="2" xfId="0" applyFont="1" applyFill="1" applyBorder="1" applyAlignment="1">
      <alignment vertical="center" wrapText="1"/>
    </xf>
    <xf numFmtId="165" fontId="11" fillId="3" borderId="2" xfId="3" applyNumberFormat="1" applyFont="1" applyFill="1" applyBorder="1" applyAlignment="1">
      <alignment vertical="center" wrapText="1"/>
    </xf>
    <xf numFmtId="0" fontId="2" fillId="3" borderId="4" xfId="0" applyFont="1" applyFill="1" applyBorder="1"/>
    <xf numFmtId="164" fontId="2" fillId="3" borderId="2" xfId="0" applyNumberFormat="1" applyFont="1" applyFill="1" applyBorder="1" applyAlignment="1">
      <alignment horizontal="right" vertical="center" wrapText="1"/>
    </xf>
    <xf numFmtId="165" fontId="11" fillId="0" borderId="2" xfId="4" applyNumberFormat="1" applyFont="1" applyFill="1" applyBorder="1" applyAlignment="1">
      <alignment vertical="center" wrapText="1"/>
    </xf>
    <xf numFmtId="165" fontId="2" fillId="3" borderId="1" xfId="5" applyNumberFormat="1" applyFont="1" applyFill="1" applyBorder="1" applyAlignment="1">
      <alignment vertical="center" wrapText="1"/>
    </xf>
    <xf numFmtId="166" fontId="2" fillId="3" borderId="4" xfId="5" applyNumberFormat="1" applyFont="1" applyFill="1" applyBorder="1" applyAlignment="1">
      <alignment horizontal="right" vertical="center" wrapText="1"/>
    </xf>
    <xf numFmtId="166" fontId="2" fillId="0" borderId="4" xfId="5" applyNumberFormat="1" applyFont="1" applyFill="1" applyBorder="1" applyAlignment="1">
      <alignment horizontal="right" vertical="center" wrapText="1"/>
    </xf>
    <xf numFmtId="0" fontId="11" fillId="2" borderId="2" xfId="0" applyFont="1" applyFill="1" applyBorder="1" applyAlignment="1">
      <alignment horizontal="center" vertical="center" wrapText="1"/>
    </xf>
    <xf numFmtId="164" fontId="2" fillId="5" borderId="2" xfId="2" applyNumberFormat="1" applyFont="1" applyFill="1" applyBorder="1" applyAlignment="1">
      <alignment horizontal="right" vertical="center" wrapText="1"/>
    </xf>
    <xf numFmtId="164" fontId="2" fillId="5" borderId="4" xfId="0" applyNumberFormat="1" applyFont="1" applyFill="1" applyBorder="1" applyAlignment="1">
      <alignment horizontal="right" vertical="center" wrapText="1"/>
    </xf>
    <xf numFmtId="164" fontId="11" fillId="2" borderId="2" xfId="2" applyNumberFormat="1" applyFont="1" applyFill="1" applyBorder="1" applyAlignment="1">
      <alignment horizontal="right" vertical="center" wrapText="1"/>
    </xf>
    <xf numFmtId="39" fontId="2" fillId="2" borderId="4" xfId="0" applyNumberFormat="1" applyFont="1" applyFill="1" applyBorder="1" applyAlignment="1">
      <alignment horizontal="right" vertical="center" wrapText="1"/>
    </xf>
    <xf numFmtId="39" fontId="2" fillId="2" borderId="0" xfId="0" applyNumberFormat="1" applyFont="1" applyFill="1" applyBorder="1" applyAlignment="1">
      <alignment vertical="center" wrapText="1"/>
    </xf>
    <xf numFmtId="39" fontId="2" fillId="2" borderId="0" xfId="0" applyNumberFormat="1" applyFont="1" applyFill="1" applyBorder="1" applyAlignment="1">
      <alignment horizontal="right" vertical="center" wrapText="1"/>
    </xf>
    <xf numFmtId="39" fontId="2" fillId="0" borderId="0" xfId="0" applyNumberFormat="1" applyFont="1" applyFill="1" applyBorder="1" applyAlignment="1">
      <alignment horizontal="right" vertical="center" wrapText="1"/>
    </xf>
    <xf numFmtId="39" fontId="2" fillId="3" borderId="4" xfId="0" applyNumberFormat="1" applyFont="1" applyFill="1" applyBorder="1" applyAlignment="1">
      <alignment horizontal="left" vertical="center" wrapText="1"/>
    </xf>
    <xf numFmtId="39" fontId="2" fillId="3" borderId="4" xfId="0" applyNumberFormat="1" applyFont="1" applyFill="1" applyBorder="1" applyAlignment="1">
      <alignment horizontal="right" vertical="center" wrapText="1"/>
    </xf>
    <xf numFmtId="0" fontId="5" fillId="3" borderId="4" xfId="6" applyFont="1" applyFill="1" applyBorder="1" applyAlignment="1">
      <alignment horizontal="left" vertical="center"/>
    </xf>
    <xf numFmtId="164" fontId="2" fillId="3" borderId="4" xfId="0" applyNumberFormat="1" applyFont="1" applyFill="1" applyBorder="1" applyAlignment="1">
      <alignment vertical="center"/>
    </xf>
    <xf numFmtId="0" fontId="11" fillId="5" borderId="2" xfId="0" applyFont="1" applyFill="1" applyBorder="1" applyAlignment="1">
      <alignment vertical="center" wrapText="1"/>
    </xf>
    <xf numFmtId="164" fontId="11" fillId="5" borderId="4" xfId="0" applyNumberFormat="1" applyFont="1" applyFill="1" applyBorder="1" applyAlignment="1">
      <alignment horizontal="right" vertical="center" wrapText="1"/>
    </xf>
    <xf numFmtId="164" fontId="13" fillId="2" borderId="4" xfId="0" applyNumberFormat="1" applyFont="1" applyFill="1" applyBorder="1" applyAlignment="1">
      <alignment horizontal="right" vertical="center" wrapText="1"/>
    </xf>
    <xf numFmtId="0" fontId="17" fillId="0" borderId="0" xfId="0" applyFont="1" applyFill="1" applyBorder="1"/>
    <xf numFmtId="0" fontId="2" fillId="0" borderId="6" xfId="0" applyFont="1" applyFill="1" applyBorder="1"/>
    <xf numFmtId="0" fontId="11" fillId="0" borderId="0" xfId="0" applyFont="1" applyFill="1" applyBorder="1"/>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8" fillId="2" borderId="0" xfId="2" applyFont="1" applyFill="1" applyBorder="1" applyAlignment="1">
      <alignment horizontal="center" wrapText="1"/>
    </xf>
    <xf numFmtId="0" fontId="6" fillId="2" borderId="0" xfId="2" applyFont="1" applyFill="1" applyBorder="1" applyAlignment="1">
      <alignment horizontal="left"/>
    </xf>
    <xf numFmtId="0" fontId="11" fillId="2" borderId="1" xfId="0" applyFont="1" applyFill="1" applyBorder="1" applyAlignment="1">
      <alignment vertical="center" wrapText="1"/>
    </xf>
    <xf numFmtId="0" fontId="11" fillId="2" borderId="5" xfId="0" applyFont="1" applyFill="1" applyBorder="1" applyAlignment="1">
      <alignmen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1" fillId="0" borderId="4" xfId="2" applyFont="1" applyFill="1" applyBorder="1" applyAlignment="1">
      <alignment horizontal="center" vertical="center" wrapText="1"/>
    </xf>
  </cellXfs>
  <cellStyles count="7">
    <cellStyle name="Normal" xfId="0" builtinId="0"/>
    <cellStyle name="Normal 2" xfId="2" xr:uid="{00000000-0005-0000-0000-000001000000}"/>
    <cellStyle name="Normal 3" xfId="6" xr:uid="{00000000-0005-0000-0000-000002000000}"/>
    <cellStyle name="Normal_01-05" xfId="4" xr:uid="{00000000-0005-0000-0000-000003000000}"/>
    <cellStyle name="Normal_hajler 2" xfId="3" xr:uid="{00000000-0005-0000-0000-000004000000}"/>
    <cellStyle name="Normal_ngn 2" xfId="5" xr:uid="{00000000-0005-0000-0000-000005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8"/>
  <sheetViews>
    <sheetView tabSelected="1" topLeftCell="A7" workbookViewId="0">
      <selection activeCell="G20" sqref="G20"/>
    </sheetView>
  </sheetViews>
  <sheetFormatPr defaultRowHeight="13.5" x14ac:dyDescent="0.25"/>
  <cols>
    <col min="1" max="1" width="4.85546875" style="3" customWidth="1"/>
    <col min="2" max="2" width="69" style="4" customWidth="1"/>
    <col min="3" max="3" width="14.140625" style="4" customWidth="1"/>
    <col min="4" max="4" width="14.85546875" style="4" customWidth="1"/>
    <col min="5" max="5" width="13.85546875" style="4" customWidth="1"/>
    <col min="6" max="6" width="10.7109375" style="4" customWidth="1"/>
    <col min="7" max="7" width="38.28515625" style="3" customWidth="1"/>
    <col min="8" max="8" width="44.7109375" style="3" customWidth="1"/>
    <col min="9" max="9" width="10.140625" style="3" bestFit="1" customWidth="1"/>
    <col min="10" max="16384" width="9.140625" style="3"/>
  </cols>
  <sheetData>
    <row r="1" spans="1:11" s="1" customFormat="1" ht="18.75" hidden="1" customHeight="1" x14ac:dyDescent="0.25">
      <c r="D1" s="2"/>
      <c r="E1" s="2"/>
      <c r="F1" s="2"/>
    </row>
    <row r="2" spans="1:11" hidden="1" x14ac:dyDescent="0.25"/>
    <row r="3" spans="1:11" ht="12.75" hidden="1" customHeight="1" x14ac:dyDescent="0.25">
      <c r="D3" s="3"/>
      <c r="E3" s="3"/>
      <c r="F3" s="3"/>
    </row>
    <row r="4" spans="1:11" s="5" customFormat="1" ht="10.5" hidden="1" customHeight="1" x14ac:dyDescent="0.3">
      <c r="B4" s="95"/>
      <c r="C4" s="95"/>
      <c r="D4" s="95"/>
      <c r="E4" s="6"/>
      <c r="F4" s="6"/>
    </row>
    <row r="5" spans="1:11" s="9" customFormat="1" ht="10.5" hidden="1" customHeight="1" x14ac:dyDescent="0.3">
      <c r="A5" s="7"/>
      <c r="B5" s="7"/>
      <c r="C5" s="6"/>
      <c r="D5" s="6"/>
      <c r="E5" s="6"/>
      <c r="F5" s="6"/>
      <c r="G5" s="5"/>
      <c r="H5" s="5"/>
      <c r="I5" s="5"/>
      <c r="J5" s="5"/>
      <c r="K5" s="8"/>
    </row>
    <row r="6" spans="1:11" s="9" customFormat="1" ht="18.75" customHeight="1" x14ac:dyDescent="0.3">
      <c r="A6" s="7"/>
      <c r="B6" s="7"/>
      <c r="C6" s="6"/>
      <c r="D6" s="6"/>
      <c r="E6" s="6"/>
      <c r="F6" s="6"/>
      <c r="G6" s="5" t="s">
        <v>93</v>
      </c>
      <c r="H6" s="5"/>
      <c r="I6" s="5"/>
      <c r="J6" s="5"/>
      <c r="K6" s="8"/>
    </row>
    <row r="7" spans="1:11" s="9" customFormat="1" ht="17.25" customHeight="1" x14ac:dyDescent="0.25">
      <c r="A7" s="7"/>
      <c r="B7" s="7"/>
      <c r="C7" s="96" t="s">
        <v>0</v>
      </c>
      <c r="D7" s="96"/>
      <c r="E7" s="10"/>
      <c r="F7" s="10"/>
      <c r="G7" s="5"/>
      <c r="H7" s="5"/>
      <c r="I7" s="5"/>
      <c r="J7" s="5"/>
      <c r="K7" s="8"/>
    </row>
    <row r="8" spans="1:11" s="9" customFormat="1" ht="36.75" customHeight="1" x14ac:dyDescent="0.25">
      <c r="A8" s="7"/>
      <c r="B8" s="97" t="s">
        <v>1</v>
      </c>
      <c r="C8" s="97"/>
      <c r="D8" s="97"/>
      <c r="E8" s="97"/>
      <c r="F8" s="97"/>
      <c r="G8" s="97"/>
      <c r="H8" s="11"/>
      <c r="I8" s="11"/>
      <c r="J8" s="11"/>
      <c r="K8" s="8"/>
    </row>
    <row r="9" spans="1:11" s="9" customFormat="1" ht="27.75" customHeight="1" x14ac:dyDescent="0.25">
      <c r="A9" s="7"/>
      <c r="B9" s="98"/>
      <c r="C9" s="98"/>
      <c r="D9" s="98"/>
      <c r="E9" s="98"/>
      <c r="F9" s="98"/>
      <c r="G9" s="12"/>
      <c r="H9" s="12"/>
      <c r="I9" s="12"/>
      <c r="J9" s="12"/>
      <c r="K9" s="8"/>
    </row>
    <row r="10" spans="1:11" s="12" customFormat="1" ht="7.5" customHeight="1" x14ac:dyDescent="0.25">
      <c r="A10" s="13"/>
      <c r="C10" s="13"/>
      <c r="D10" s="14"/>
      <c r="E10" s="14"/>
      <c r="F10" s="14"/>
    </row>
    <row r="11" spans="1:11" s="12" customFormat="1" ht="21" hidden="1" customHeight="1" x14ac:dyDescent="0.25">
      <c r="A11" s="13"/>
      <c r="C11" s="13"/>
      <c r="D11" s="13"/>
      <c r="E11" s="13"/>
      <c r="F11" s="13"/>
    </row>
    <row r="12" spans="1:11" s="12" customFormat="1" ht="12.75" hidden="1" customHeight="1" x14ac:dyDescent="0.25">
      <c r="A12" s="13"/>
      <c r="C12" s="13"/>
      <c r="D12" s="13"/>
      <c r="E12" s="13"/>
      <c r="F12" s="13"/>
    </row>
    <row r="13" spans="1:11" s="16" customFormat="1" ht="12.75" hidden="1" customHeight="1" x14ac:dyDescent="0.25">
      <c r="A13" s="15"/>
    </row>
    <row r="14" spans="1:11" s="5" customFormat="1" ht="13.5" hidden="1" customHeight="1" x14ac:dyDescent="0.25">
      <c r="B14" s="13"/>
      <c r="C14" s="10"/>
      <c r="D14" s="10"/>
      <c r="E14" s="10"/>
      <c r="F14" s="10"/>
    </row>
    <row r="15" spans="1:11" s="17" customFormat="1" ht="45" customHeight="1" x14ac:dyDescent="0.25">
      <c r="B15" s="99" t="s">
        <v>2</v>
      </c>
      <c r="C15" s="101" t="s">
        <v>3</v>
      </c>
      <c r="D15" s="102"/>
      <c r="E15" s="103" t="s">
        <v>4</v>
      </c>
      <c r="F15" s="104"/>
      <c r="G15" s="105" t="s">
        <v>5</v>
      </c>
    </row>
    <row r="16" spans="1:11" s="17" customFormat="1" ht="42" customHeight="1" x14ac:dyDescent="0.25">
      <c r="B16" s="100"/>
      <c r="C16" s="18" t="s">
        <v>6</v>
      </c>
      <c r="D16" s="19" t="s">
        <v>7</v>
      </c>
      <c r="E16" s="20" t="s">
        <v>8</v>
      </c>
      <c r="F16" s="21" t="s">
        <v>9</v>
      </c>
      <c r="G16" s="105"/>
    </row>
    <row r="17" spans="1:16" ht="15" customHeight="1" x14ac:dyDescent="0.25">
      <c r="A17" s="22" t="s">
        <v>10</v>
      </c>
      <c r="B17" s="23" t="s">
        <v>11</v>
      </c>
      <c r="C17" s="24"/>
      <c r="D17" s="25"/>
      <c r="E17" s="26"/>
      <c r="F17" s="27"/>
      <c r="G17" s="28"/>
    </row>
    <row r="18" spans="1:16" ht="39.75" customHeight="1" x14ac:dyDescent="0.25">
      <c r="A18" s="22" t="s">
        <v>10</v>
      </c>
      <c r="B18" s="29" t="s">
        <v>12</v>
      </c>
      <c r="C18" s="30">
        <f>+C20+C21+C42+C47+C32</f>
        <v>2411456</v>
      </c>
      <c r="D18" s="30">
        <f>+D20+D21+D42+D47+D32</f>
        <v>2524281.0599999996</v>
      </c>
      <c r="E18" s="31">
        <f t="shared" ref="E18:E76" si="0">D18-C18</f>
        <v>112825.05999999959</v>
      </c>
      <c r="F18" s="32">
        <v>4.6787111189256443E-2</v>
      </c>
      <c r="G18" s="28"/>
      <c r="H18" s="33"/>
      <c r="I18" s="33"/>
    </row>
    <row r="19" spans="1:16" s="17" customFormat="1" ht="12" customHeight="1" x14ac:dyDescent="0.25">
      <c r="A19" s="22" t="s">
        <v>10</v>
      </c>
      <c r="B19" s="34" t="s">
        <v>13</v>
      </c>
      <c r="C19" s="35"/>
      <c r="D19" s="36"/>
      <c r="E19" s="37"/>
      <c r="F19" s="38"/>
      <c r="G19" s="39"/>
    </row>
    <row r="20" spans="1:16" s="17" customFormat="1" ht="130.5" customHeight="1" x14ac:dyDescent="0.25">
      <c r="A20" s="22" t="s">
        <v>10</v>
      </c>
      <c r="B20" s="40" t="s">
        <v>14</v>
      </c>
      <c r="C20" s="41">
        <v>18130</v>
      </c>
      <c r="D20" s="42">
        <v>17376.3</v>
      </c>
      <c r="E20" s="37">
        <f t="shared" si="0"/>
        <v>-753.70000000000073</v>
      </c>
      <c r="F20" s="38">
        <v>4.15719801434088E-2</v>
      </c>
      <c r="G20" s="43" t="s">
        <v>15</v>
      </c>
    </row>
    <row r="21" spans="1:16" s="17" customFormat="1" ht="30.75" customHeight="1" x14ac:dyDescent="0.25">
      <c r="A21" s="22" t="s">
        <v>10</v>
      </c>
      <c r="B21" s="44" t="s">
        <v>16</v>
      </c>
      <c r="C21" s="45">
        <f>C23+C25+C26+C27+C30+C31</f>
        <v>1097196</v>
      </c>
      <c r="D21" s="45">
        <f>D23+D25+D26+D27+D30+D31</f>
        <v>1156262.4099999999</v>
      </c>
      <c r="E21" s="37">
        <f t="shared" si="0"/>
        <v>59066.409999999916</v>
      </c>
      <c r="F21" s="38">
        <v>5.3833964031950461E-2</v>
      </c>
      <c r="G21" s="39"/>
    </row>
    <row r="22" spans="1:16" s="17" customFormat="1" ht="14.25" customHeight="1" x14ac:dyDescent="0.25">
      <c r="A22" s="22" t="s">
        <v>10</v>
      </c>
      <c r="B22" s="34" t="s">
        <v>13</v>
      </c>
      <c r="C22" s="35"/>
      <c r="D22" s="36"/>
      <c r="E22" s="46"/>
      <c r="F22" s="38"/>
      <c r="G22" s="39"/>
    </row>
    <row r="23" spans="1:16" s="17" customFormat="1" ht="86.25" customHeight="1" x14ac:dyDescent="0.25">
      <c r="A23" s="22" t="s">
        <v>10</v>
      </c>
      <c r="B23" s="47" t="s">
        <v>17</v>
      </c>
      <c r="C23" s="48">
        <v>595310</v>
      </c>
      <c r="D23" s="36">
        <v>539088.9</v>
      </c>
      <c r="E23" s="46">
        <f t="shared" si="0"/>
        <v>-56221.099999999977</v>
      </c>
      <c r="F23" s="49">
        <v>9.4440039643211099E-2</v>
      </c>
      <c r="G23" s="43" t="s">
        <v>18</v>
      </c>
      <c r="H23" s="50"/>
    </row>
    <row r="24" spans="1:16" s="17" customFormat="1" ht="33" customHeight="1" x14ac:dyDescent="0.25">
      <c r="A24" s="22"/>
      <c r="B24" s="51" t="s">
        <v>19</v>
      </c>
      <c r="C24" s="52">
        <v>250</v>
      </c>
      <c r="D24" s="46">
        <v>245</v>
      </c>
      <c r="E24" s="46">
        <f t="shared" si="0"/>
        <v>-5</v>
      </c>
      <c r="F24" s="38">
        <v>0.02</v>
      </c>
      <c r="G24" s="53"/>
    </row>
    <row r="25" spans="1:16" s="17" customFormat="1" ht="46.5" customHeight="1" x14ac:dyDescent="0.25">
      <c r="A25" s="22" t="s">
        <v>10</v>
      </c>
      <c r="B25" s="47" t="s">
        <v>20</v>
      </c>
      <c r="C25" s="54">
        <v>288000</v>
      </c>
      <c r="D25" s="36">
        <v>282375.11</v>
      </c>
      <c r="E25" s="46">
        <f t="shared" si="0"/>
        <v>-5624.890000000014</v>
      </c>
      <c r="F25" s="49">
        <v>1.9530868055555602E-2</v>
      </c>
      <c r="G25" s="55" t="s">
        <v>21</v>
      </c>
    </row>
    <row r="26" spans="1:16" s="17" customFormat="1" ht="61.5" customHeight="1" x14ac:dyDescent="0.25">
      <c r="A26" s="56" t="s">
        <v>10</v>
      </c>
      <c r="B26" s="47" t="s">
        <v>22</v>
      </c>
      <c r="C26" s="54">
        <v>30</v>
      </c>
      <c r="D26" s="36">
        <v>47</v>
      </c>
      <c r="E26" s="46">
        <f t="shared" si="0"/>
        <v>17</v>
      </c>
      <c r="F26" s="49">
        <v>0.56666666666666665</v>
      </c>
      <c r="G26" s="57" t="s">
        <v>23</v>
      </c>
    </row>
    <row r="27" spans="1:16" s="17" customFormat="1" ht="38.25" customHeight="1" x14ac:dyDescent="0.25">
      <c r="A27" s="56"/>
      <c r="B27" s="47" t="s">
        <v>24</v>
      </c>
      <c r="C27" s="54">
        <v>207000</v>
      </c>
      <c r="D27" s="36">
        <f>+D28+D29</f>
        <v>328049.7</v>
      </c>
      <c r="E27" s="46">
        <f t="shared" si="0"/>
        <v>121049.70000000001</v>
      </c>
      <c r="F27" s="49">
        <v>0.58478115942028996</v>
      </c>
      <c r="G27" s="39"/>
    </row>
    <row r="28" spans="1:16" s="17" customFormat="1" ht="146.25" customHeight="1" x14ac:dyDescent="0.25">
      <c r="A28" s="56"/>
      <c r="B28" s="51" t="s">
        <v>25</v>
      </c>
      <c r="C28" s="58">
        <v>200000</v>
      </c>
      <c r="D28" s="46">
        <v>318991.7</v>
      </c>
      <c r="E28" s="46">
        <f t="shared" si="0"/>
        <v>118991.70000000001</v>
      </c>
      <c r="F28" s="49">
        <v>0.59495850000000006</v>
      </c>
      <c r="G28" s="59" t="s">
        <v>26</v>
      </c>
    </row>
    <row r="29" spans="1:16" s="17" customFormat="1" ht="60.75" customHeight="1" x14ac:dyDescent="0.25">
      <c r="A29" s="56"/>
      <c r="B29" s="51" t="s">
        <v>27</v>
      </c>
      <c r="C29" s="58">
        <v>7000</v>
      </c>
      <c r="D29" s="46">
        <v>9058</v>
      </c>
      <c r="E29" s="46">
        <f t="shared" si="0"/>
        <v>2058</v>
      </c>
      <c r="F29" s="49">
        <v>0.29399999999999998</v>
      </c>
      <c r="G29" s="60" t="s">
        <v>28</v>
      </c>
    </row>
    <row r="30" spans="1:16" s="17" customFormat="1" ht="48.75" customHeight="1" x14ac:dyDescent="0.25">
      <c r="A30" s="56" t="s">
        <v>10</v>
      </c>
      <c r="B30" s="61" t="s">
        <v>29</v>
      </c>
      <c r="C30" s="54">
        <v>6226</v>
      </c>
      <c r="D30" s="36">
        <v>5676.7</v>
      </c>
      <c r="E30" s="46">
        <f t="shared" si="0"/>
        <v>-549.30000000000018</v>
      </c>
      <c r="F30" s="49">
        <v>8.8226790876967595E-2</v>
      </c>
      <c r="G30" s="43" t="s">
        <v>30</v>
      </c>
    </row>
    <row r="31" spans="1:16" ht="90" customHeight="1" x14ac:dyDescent="0.25">
      <c r="A31" s="56" t="s">
        <v>10</v>
      </c>
      <c r="B31" s="61" t="s">
        <v>31</v>
      </c>
      <c r="C31" s="54">
        <v>630</v>
      </c>
      <c r="D31" s="36">
        <v>1025</v>
      </c>
      <c r="E31" s="46">
        <f t="shared" si="0"/>
        <v>395</v>
      </c>
      <c r="F31" s="49">
        <v>0.62698412698412698</v>
      </c>
      <c r="G31" s="43" t="s">
        <v>32</v>
      </c>
      <c r="H31" s="62"/>
      <c r="I31" s="62"/>
      <c r="J31" s="62"/>
      <c r="K31" s="62"/>
      <c r="L31" s="62"/>
      <c r="M31" s="62"/>
      <c r="N31" s="62"/>
      <c r="O31" s="62"/>
      <c r="P31" s="62"/>
    </row>
    <row r="32" spans="1:16" ht="56.25" customHeight="1" x14ac:dyDescent="0.25">
      <c r="A32" s="56"/>
      <c r="B32" s="63" t="s">
        <v>33</v>
      </c>
      <c r="C32" s="64">
        <f>+C33+C38</f>
        <v>819080</v>
      </c>
      <c r="D32" s="64">
        <f>+D33+D38</f>
        <v>830456.7</v>
      </c>
      <c r="E32" s="37">
        <f t="shared" si="0"/>
        <v>11376.699999999953</v>
      </c>
      <c r="F32" s="38">
        <v>1.3889607852712742E-2</v>
      </c>
      <c r="G32" s="28"/>
      <c r="H32" s="65"/>
    </row>
    <row r="33" spans="1:8" ht="62.25" customHeight="1" x14ac:dyDescent="0.25">
      <c r="A33" s="56" t="s">
        <v>10</v>
      </c>
      <c r="B33" s="40" t="s">
        <v>34</v>
      </c>
      <c r="C33" s="42">
        <f>+C34+C35+C36+C37</f>
        <v>402830</v>
      </c>
      <c r="D33" s="42">
        <f>SUM(D34:D37)</f>
        <v>406256.7</v>
      </c>
      <c r="E33" s="37">
        <f t="shared" si="0"/>
        <v>3426.7000000000116</v>
      </c>
      <c r="F33" s="38">
        <v>8.5065660452300264E-3</v>
      </c>
      <c r="G33" s="28"/>
    </row>
    <row r="34" spans="1:8" ht="117.75" customHeight="1" x14ac:dyDescent="0.25">
      <c r="A34" s="56" t="s">
        <v>10</v>
      </c>
      <c r="B34" s="51" t="s">
        <v>35</v>
      </c>
      <c r="C34" s="66">
        <v>0</v>
      </c>
      <c r="D34" s="46">
        <v>111.1</v>
      </c>
      <c r="E34" s="46">
        <f t="shared" si="0"/>
        <v>111.1</v>
      </c>
      <c r="F34" s="67" t="e">
        <v>#DIV/0!</v>
      </c>
      <c r="G34" s="59" t="s">
        <v>36</v>
      </c>
      <c r="H34" s="65"/>
    </row>
    <row r="35" spans="1:8" ht="37.5" customHeight="1" x14ac:dyDescent="0.25">
      <c r="A35" s="56" t="s">
        <v>10</v>
      </c>
      <c r="B35" s="51" t="s">
        <v>37</v>
      </c>
      <c r="C35" s="66">
        <v>92100</v>
      </c>
      <c r="D35" s="46">
        <v>79202.3</v>
      </c>
      <c r="E35" s="46">
        <f t="shared" si="0"/>
        <v>-12897.699999999997</v>
      </c>
      <c r="F35" s="38">
        <v>0.14004017372421301</v>
      </c>
      <c r="G35" s="59" t="s">
        <v>38</v>
      </c>
    </row>
    <row r="36" spans="1:8" ht="168" customHeight="1" x14ac:dyDescent="0.25">
      <c r="A36" s="56" t="s">
        <v>10</v>
      </c>
      <c r="B36" s="51" t="s">
        <v>39</v>
      </c>
      <c r="C36" s="52">
        <v>242290</v>
      </c>
      <c r="D36" s="46">
        <v>221753.1</v>
      </c>
      <c r="E36" s="46">
        <f t="shared" si="0"/>
        <v>-20536.899999999994</v>
      </c>
      <c r="F36" s="38">
        <v>8.4761649263279504E-2</v>
      </c>
      <c r="G36" s="59" t="s">
        <v>40</v>
      </c>
    </row>
    <row r="37" spans="1:8" ht="112.5" customHeight="1" x14ac:dyDescent="0.25">
      <c r="A37" s="56"/>
      <c r="B37" s="51" t="s">
        <v>41</v>
      </c>
      <c r="C37" s="68">
        <v>68440</v>
      </c>
      <c r="D37" s="46">
        <v>105190.2</v>
      </c>
      <c r="E37" s="46">
        <f t="shared" si="0"/>
        <v>36750.199999999997</v>
      </c>
      <c r="F37" s="38">
        <v>0.53696960841613084</v>
      </c>
      <c r="G37" s="59" t="s">
        <v>42</v>
      </c>
    </row>
    <row r="38" spans="1:8" ht="63.75" customHeight="1" x14ac:dyDescent="0.25">
      <c r="A38" s="56"/>
      <c r="B38" s="69" t="s">
        <v>43</v>
      </c>
      <c r="C38" s="70">
        <f>C39+C40+C41</f>
        <v>416250</v>
      </c>
      <c r="D38" s="70">
        <f>D39+D40+D41</f>
        <v>424200</v>
      </c>
      <c r="E38" s="37">
        <f t="shared" si="0"/>
        <v>7950</v>
      </c>
      <c r="F38" s="38">
        <v>1.9099099099099098E-2</v>
      </c>
      <c r="G38" s="71"/>
    </row>
    <row r="39" spans="1:8" ht="63.75" customHeight="1" x14ac:dyDescent="0.25">
      <c r="A39" s="56"/>
      <c r="B39" s="51" t="s">
        <v>44</v>
      </c>
      <c r="C39" s="68">
        <v>250000</v>
      </c>
      <c r="D39" s="72">
        <v>256570</v>
      </c>
      <c r="E39" s="46">
        <f t="shared" si="0"/>
        <v>6570</v>
      </c>
      <c r="F39" s="38">
        <v>2.6280000000000001E-2</v>
      </c>
      <c r="G39" s="59" t="s">
        <v>45</v>
      </c>
    </row>
    <row r="40" spans="1:8" ht="63.75" customHeight="1" x14ac:dyDescent="0.25">
      <c r="A40" s="56"/>
      <c r="B40" s="51" t="s">
        <v>46</v>
      </c>
      <c r="C40" s="68">
        <v>162500</v>
      </c>
      <c r="D40" s="72">
        <v>163200</v>
      </c>
      <c r="E40" s="46">
        <f t="shared" si="0"/>
        <v>700</v>
      </c>
      <c r="F40" s="38">
        <v>4.3076923076923075E-3</v>
      </c>
      <c r="G40" s="59" t="s">
        <v>21</v>
      </c>
    </row>
    <row r="41" spans="1:8" ht="80.25" customHeight="1" x14ac:dyDescent="0.25">
      <c r="A41" s="56"/>
      <c r="B41" s="51" t="s">
        <v>47</v>
      </c>
      <c r="C41" s="68">
        <v>3750</v>
      </c>
      <c r="D41" s="72">
        <v>4430</v>
      </c>
      <c r="E41" s="46">
        <f t="shared" si="0"/>
        <v>680</v>
      </c>
      <c r="F41" s="38">
        <v>0.18133333333333335</v>
      </c>
      <c r="G41" s="59" t="s">
        <v>48</v>
      </c>
    </row>
    <row r="42" spans="1:8" ht="60.75" customHeight="1" x14ac:dyDescent="0.25">
      <c r="A42" s="56" t="s">
        <v>10</v>
      </c>
      <c r="B42" s="40" t="s">
        <v>49</v>
      </c>
      <c r="C42" s="54">
        <f>+C44+C45+C46</f>
        <v>32950</v>
      </c>
      <c r="D42" s="36">
        <f>+D44+D45+D46</f>
        <v>73284.800000000003</v>
      </c>
      <c r="E42" s="46">
        <f t="shared" si="0"/>
        <v>40334.800000000003</v>
      </c>
      <c r="F42" s="38">
        <v>1.2241213960546282</v>
      </c>
      <c r="G42" s="28"/>
    </row>
    <row r="43" spans="1:8" ht="14.25" customHeight="1" x14ac:dyDescent="0.25">
      <c r="A43" s="56" t="s">
        <v>10</v>
      </c>
      <c r="B43" s="34" t="s">
        <v>13</v>
      </c>
      <c r="C43" s="36"/>
      <c r="D43" s="36"/>
      <c r="E43" s="46"/>
      <c r="F43" s="38"/>
      <c r="G43" s="28"/>
    </row>
    <row r="44" spans="1:8" ht="232.5" customHeight="1" x14ac:dyDescent="0.25">
      <c r="A44" s="56" t="s">
        <v>10</v>
      </c>
      <c r="B44" s="51" t="s">
        <v>50</v>
      </c>
      <c r="C44" s="58">
        <v>31100</v>
      </c>
      <c r="D44" s="46">
        <v>68234.8</v>
      </c>
      <c r="E44" s="46">
        <f t="shared" si="0"/>
        <v>37134.800000000003</v>
      </c>
      <c r="F44" s="38">
        <v>1.1940450160771705</v>
      </c>
      <c r="G44" s="59" t="s">
        <v>51</v>
      </c>
    </row>
    <row r="45" spans="1:8" ht="51" customHeight="1" x14ac:dyDescent="0.25">
      <c r="A45" s="56" t="s">
        <v>10</v>
      </c>
      <c r="B45" s="51" t="s">
        <v>52</v>
      </c>
      <c r="C45" s="46">
        <v>1550</v>
      </c>
      <c r="D45" s="46">
        <v>4650</v>
      </c>
      <c r="E45" s="46">
        <f t="shared" si="0"/>
        <v>3100</v>
      </c>
      <c r="F45" s="38">
        <v>2</v>
      </c>
      <c r="G45" s="59" t="s">
        <v>53</v>
      </c>
    </row>
    <row r="46" spans="1:8" ht="51" customHeight="1" x14ac:dyDescent="0.25">
      <c r="A46" s="56"/>
      <c r="B46" s="51" t="s">
        <v>54</v>
      </c>
      <c r="C46" s="46">
        <v>300</v>
      </c>
      <c r="D46" s="46">
        <v>400</v>
      </c>
      <c r="E46" s="46">
        <f t="shared" si="0"/>
        <v>100</v>
      </c>
      <c r="F46" s="38">
        <v>0.33333333333333331</v>
      </c>
      <c r="G46" s="59" t="s">
        <v>55</v>
      </c>
    </row>
    <row r="47" spans="1:8" ht="43.5" customHeight="1" x14ac:dyDescent="0.25">
      <c r="A47" s="56" t="s">
        <v>10</v>
      </c>
      <c r="B47" s="73" t="s">
        <v>56</v>
      </c>
      <c r="C47" s="45">
        <f>C49+C53+C51</f>
        <v>444100</v>
      </c>
      <c r="D47" s="45">
        <f>D49+D53+D51</f>
        <v>446900.85</v>
      </c>
      <c r="E47" s="37">
        <f t="shared" si="0"/>
        <v>2800.8499999999767</v>
      </c>
      <c r="F47" s="38">
        <v>6.3068002702093597E-3</v>
      </c>
      <c r="G47" s="28"/>
    </row>
    <row r="48" spans="1:8" ht="15.75" customHeight="1" x14ac:dyDescent="0.25">
      <c r="A48" s="56" t="s">
        <v>10</v>
      </c>
      <c r="B48" s="34" t="s">
        <v>13</v>
      </c>
      <c r="C48" s="35"/>
      <c r="D48" s="36"/>
      <c r="E48" s="46"/>
      <c r="F48" s="38" t="e">
        <v>#DIV/0!</v>
      </c>
      <c r="G48" s="28"/>
    </row>
    <row r="49" spans="1:10" ht="121.5" customHeight="1" x14ac:dyDescent="0.25">
      <c r="A49" s="56" t="s">
        <v>10</v>
      </c>
      <c r="B49" s="61" t="s">
        <v>57</v>
      </c>
      <c r="C49" s="48">
        <v>318090</v>
      </c>
      <c r="D49" s="36">
        <v>334613.05</v>
      </c>
      <c r="E49" s="46">
        <f t="shared" si="0"/>
        <v>16523.049999999988</v>
      </c>
      <c r="F49" s="38">
        <v>5.1944575434625384E-2</v>
      </c>
      <c r="G49" s="43" t="s">
        <v>58</v>
      </c>
    </row>
    <row r="50" spans="1:10" ht="33" customHeight="1" x14ac:dyDescent="0.25">
      <c r="A50" s="56"/>
      <c r="B50" s="51" t="s">
        <v>59</v>
      </c>
      <c r="C50" s="74">
        <v>150</v>
      </c>
      <c r="D50" s="46">
        <v>195</v>
      </c>
      <c r="E50" s="46">
        <f t="shared" si="0"/>
        <v>45</v>
      </c>
      <c r="F50" s="38">
        <v>0.3</v>
      </c>
      <c r="G50" s="71"/>
    </row>
    <row r="51" spans="1:10" ht="110.25" customHeight="1" x14ac:dyDescent="0.25">
      <c r="A51" s="56" t="s">
        <v>10</v>
      </c>
      <c r="B51" s="61" t="s">
        <v>60</v>
      </c>
      <c r="C51" s="54">
        <v>96010</v>
      </c>
      <c r="D51" s="36">
        <v>100235.1</v>
      </c>
      <c r="E51" s="46">
        <f t="shared" si="0"/>
        <v>4225.1000000000058</v>
      </c>
      <c r="F51" s="38">
        <v>4.4006874283928819E-2</v>
      </c>
      <c r="G51" s="43" t="s">
        <v>45</v>
      </c>
    </row>
    <row r="52" spans="1:10" ht="40.5" customHeight="1" x14ac:dyDescent="0.25">
      <c r="A52" s="56"/>
      <c r="B52" s="51" t="s">
        <v>61</v>
      </c>
      <c r="C52" s="75">
        <v>210</v>
      </c>
      <c r="D52" s="46">
        <v>159</v>
      </c>
      <c r="E52" s="46">
        <f t="shared" si="0"/>
        <v>-51</v>
      </c>
      <c r="F52" s="38">
        <v>0.24285714285714299</v>
      </c>
      <c r="G52" s="71"/>
    </row>
    <row r="53" spans="1:10" ht="110.25" customHeight="1" x14ac:dyDescent="0.25">
      <c r="A53" s="56"/>
      <c r="B53" s="61" t="s">
        <v>62</v>
      </c>
      <c r="C53" s="76">
        <v>30000</v>
      </c>
      <c r="D53" s="36">
        <v>12052.7</v>
      </c>
      <c r="E53" s="46">
        <f t="shared" si="0"/>
        <v>-17947.3</v>
      </c>
      <c r="F53" s="38">
        <v>0.59824333333333302</v>
      </c>
      <c r="G53" s="43" t="s">
        <v>63</v>
      </c>
      <c r="J53" s="3" t="s">
        <v>64</v>
      </c>
    </row>
    <row r="54" spans="1:10" ht="27" customHeight="1" x14ac:dyDescent="0.25">
      <c r="A54" s="56"/>
      <c r="B54" s="77" t="s">
        <v>65</v>
      </c>
      <c r="C54" s="30">
        <f>C56+C60+C71+C57+C66</f>
        <v>5737705.9000000004</v>
      </c>
      <c r="D54" s="30">
        <f>D56+D60+D71+D57+D66</f>
        <v>6476745.6799999997</v>
      </c>
      <c r="E54" s="31">
        <f t="shared" si="0"/>
        <v>739039.77999999933</v>
      </c>
      <c r="F54" s="32">
        <v>0.12880405389896321</v>
      </c>
      <c r="G54" s="28"/>
    </row>
    <row r="55" spans="1:10" ht="15.75" customHeight="1" x14ac:dyDescent="0.25">
      <c r="A55" s="56"/>
      <c r="B55" s="47" t="s">
        <v>13</v>
      </c>
      <c r="C55" s="35"/>
      <c r="D55" s="36"/>
      <c r="E55" s="46"/>
      <c r="F55" s="67" t="e">
        <v>#DIV/0!</v>
      </c>
      <c r="G55" s="28"/>
    </row>
    <row r="56" spans="1:10" ht="46.5" customHeight="1" x14ac:dyDescent="0.25">
      <c r="A56" s="56"/>
      <c r="B56" s="40" t="s">
        <v>66</v>
      </c>
      <c r="C56" s="41">
        <v>3559.7</v>
      </c>
      <c r="D56" s="42">
        <v>5988.8</v>
      </c>
      <c r="E56" s="37">
        <f t="shared" si="0"/>
        <v>2429.1000000000004</v>
      </c>
      <c r="F56" s="38">
        <v>0.6823889653622498</v>
      </c>
      <c r="G56" s="28"/>
    </row>
    <row r="57" spans="1:10" ht="30.75" hidden="1" customHeight="1" x14ac:dyDescent="0.25">
      <c r="A57" s="56"/>
      <c r="B57" s="40" t="s">
        <v>67</v>
      </c>
      <c r="C57" s="41">
        <f>+C59+C58</f>
        <v>0</v>
      </c>
      <c r="D57" s="64">
        <f>+D59+D58</f>
        <v>0</v>
      </c>
      <c r="E57" s="37">
        <f t="shared" si="0"/>
        <v>0</v>
      </c>
      <c r="F57" s="38" t="e">
        <v>#DIV/0!</v>
      </c>
      <c r="G57" s="28"/>
    </row>
    <row r="58" spans="1:10" ht="30.75" hidden="1" customHeight="1" x14ac:dyDescent="0.25">
      <c r="A58" s="56"/>
      <c r="B58" s="47" t="s">
        <v>68</v>
      </c>
      <c r="C58" s="48">
        <v>0</v>
      </c>
      <c r="D58" s="78">
        <v>0</v>
      </c>
      <c r="E58" s="46">
        <f t="shared" si="0"/>
        <v>0</v>
      </c>
      <c r="F58" s="38" t="e">
        <v>#DIV/0!</v>
      </c>
      <c r="G58" s="28"/>
    </row>
    <row r="59" spans="1:10" ht="36.75" hidden="1" customHeight="1" x14ac:dyDescent="0.25">
      <c r="A59" s="56"/>
      <c r="B59" s="61" t="s">
        <v>69</v>
      </c>
      <c r="C59" s="48">
        <v>0</v>
      </c>
      <c r="D59" s="79">
        <v>0</v>
      </c>
      <c r="E59" s="46">
        <f t="shared" si="0"/>
        <v>0</v>
      </c>
      <c r="F59" s="38" t="e">
        <v>#DIV/0!</v>
      </c>
      <c r="G59" s="28"/>
    </row>
    <row r="60" spans="1:10" ht="36.75" customHeight="1" x14ac:dyDescent="0.25">
      <c r="A60" s="56"/>
      <c r="B60" s="63" t="s">
        <v>70</v>
      </c>
      <c r="C60" s="41">
        <f>+C61+C65</f>
        <v>4114696.1</v>
      </c>
      <c r="D60" s="80">
        <f>+D61+D65</f>
        <v>4622271.3100000005</v>
      </c>
      <c r="E60" s="37">
        <f t="shared" si="0"/>
        <v>507575.21000000043</v>
      </c>
      <c r="F60" s="38">
        <v>0.12335667025324189</v>
      </c>
      <c r="G60" s="28"/>
    </row>
    <row r="61" spans="1:10" ht="63" customHeight="1" x14ac:dyDescent="0.25">
      <c r="A61" s="56"/>
      <c r="B61" s="47" t="s">
        <v>71</v>
      </c>
      <c r="C61" s="36">
        <v>4114696.1</v>
      </c>
      <c r="D61" s="36">
        <f>+D62+D63+D64</f>
        <v>4622246.3100000005</v>
      </c>
      <c r="E61" s="46">
        <f t="shared" si="0"/>
        <v>507550.21000000043</v>
      </c>
      <c r="F61" s="38">
        <v>0.12335059447039125</v>
      </c>
      <c r="G61" s="81"/>
      <c r="H61" s="82"/>
      <c r="I61" s="83"/>
      <c r="J61" s="84"/>
    </row>
    <row r="62" spans="1:10" ht="303.75" customHeight="1" x14ac:dyDescent="0.25">
      <c r="A62" s="56"/>
      <c r="B62" s="51" t="s">
        <v>72</v>
      </c>
      <c r="C62" s="46">
        <v>4025000</v>
      </c>
      <c r="D62" s="46">
        <v>4531249.41</v>
      </c>
      <c r="E62" s="46">
        <f t="shared" si="0"/>
        <v>506249.41000000015</v>
      </c>
      <c r="F62" s="38">
        <v>0.12577625093167705</v>
      </c>
      <c r="G62" s="85" t="s">
        <v>73</v>
      </c>
      <c r="H62" s="82"/>
      <c r="I62" s="83"/>
      <c r="J62" s="84"/>
    </row>
    <row r="63" spans="1:10" ht="39" customHeight="1" x14ac:dyDescent="0.25">
      <c r="A63" s="56"/>
      <c r="B63" s="51" t="s">
        <v>74</v>
      </c>
      <c r="C63" s="46">
        <v>59096.1</v>
      </c>
      <c r="D63" s="46">
        <v>61186.9</v>
      </c>
      <c r="E63" s="46">
        <f t="shared" si="0"/>
        <v>2090.8000000000029</v>
      </c>
      <c r="F63" s="38">
        <v>3.5379661263602896E-2</v>
      </c>
      <c r="G63" s="85" t="s">
        <v>45</v>
      </c>
      <c r="H63" s="82"/>
      <c r="I63" s="83"/>
      <c r="J63" s="84"/>
    </row>
    <row r="64" spans="1:10" ht="58.5" customHeight="1" x14ac:dyDescent="0.25">
      <c r="A64" s="56"/>
      <c r="B64" s="51" t="s">
        <v>75</v>
      </c>
      <c r="C64" s="46">
        <v>30600</v>
      </c>
      <c r="D64" s="46">
        <v>29810</v>
      </c>
      <c r="E64" s="46">
        <f t="shared" si="0"/>
        <v>-790</v>
      </c>
      <c r="F64" s="38">
        <v>2.58169934640523E-2</v>
      </c>
      <c r="G64" s="85" t="s">
        <v>76</v>
      </c>
      <c r="H64" s="82"/>
      <c r="I64" s="83"/>
      <c r="J64" s="84"/>
    </row>
    <row r="65" spans="1:10" ht="39" customHeight="1" x14ac:dyDescent="0.25">
      <c r="A65" s="56"/>
      <c r="B65" s="51" t="s">
        <v>77</v>
      </c>
      <c r="C65" s="46"/>
      <c r="D65" s="46">
        <v>25</v>
      </c>
      <c r="E65" s="46">
        <f t="shared" si="0"/>
        <v>25</v>
      </c>
      <c r="F65" s="67" t="e">
        <v>#DIV/0!</v>
      </c>
      <c r="G65" s="86"/>
      <c r="H65" s="82"/>
      <c r="I65" s="83"/>
      <c r="J65" s="84"/>
    </row>
    <row r="66" spans="1:10" ht="48" customHeight="1" x14ac:dyDescent="0.25">
      <c r="A66" s="56"/>
      <c r="B66" s="40" t="s">
        <v>78</v>
      </c>
      <c r="C66" s="48">
        <f>C67+C68+C69+C70</f>
        <v>1613000.1</v>
      </c>
      <c r="D66" s="48">
        <f>D67+D68+D69+D70</f>
        <v>1839463.4</v>
      </c>
      <c r="E66" s="37">
        <f t="shared" si="0"/>
        <v>226463.29999999981</v>
      </c>
      <c r="F66" s="38">
        <v>0.14039881336647145</v>
      </c>
      <c r="G66" s="28"/>
    </row>
    <row r="67" spans="1:10" ht="152.25" customHeight="1" x14ac:dyDescent="0.25">
      <c r="A67" s="56"/>
      <c r="B67" s="87" t="s">
        <v>79</v>
      </c>
      <c r="C67" s="88">
        <v>618204</v>
      </c>
      <c r="D67" s="88">
        <v>636879.06999999995</v>
      </c>
      <c r="E67" s="37">
        <f t="shared" si="0"/>
        <v>18675.069999999949</v>
      </c>
      <c r="F67" s="38">
        <v>3.0208588103603259E-2</v>
      </c>
      <c r="G67" s="59" t="s">
        <v>80</v>
      </c>
      <c r="H67" s="33"/>
    </row>
    <row r="68" spans="1:10" ht="39.75" customHeight="1" x14ac:dyDescent="0.25">
      <c r="A68" s="56"/>
      <c r="B68" s="87" t="s">
        <v>75</v>
      </c>
      <c r="C68" s="88">
        <v>145000</v>
      </c>
      <c r="D68" s="88">
        <v>142615.1</v>
      </c>
      <c r="E68" s="37">
        <f t="shared" si="0"/>
        <v>-2384.8999999999942</v>
      </c>
      <c r="F68" s="38">
        <v>1.64475862068965E-2</v>
      </c>
      <c r="G68" s="59" t="s">
        <v>81</v>
      </c>
    </row>
    <row r="69" spans="1:10" ht="23.25" customHeight="1" x14ac:dyDescent="0.25">
      <c r="A69" s="56"/>
      <c r="B69" s="87" t="s">
        <v>82</v>
      </c>
      <c r="C69" s="88">
        <v>99796.1</v>
      </c>
      <c r="D69" s="88">
        <v>99796.13</v>
      </c>
      <c r="E69" s="37">
        <f t="shared" si="0"/>
        <v>2.9999999998835847E-2</v>
      </c>
      <c r="F69" s="38">
        <v>3.0061294979298636E-7</v>
      </c>
      <c r="G69" s="71"/>
    </row>
    <row r="70" spans="1:10" ht="121.5" customHeight="1" x14ac:dyDescent="0.25">
      <c r="A70" s="56"/>
      <c r="B70" s="87" t="s">
        <v>83</v>
      </c>
      <c r="C70" s="88">
        <v>750000</v>
      </c>
      <c r="D70" s="88">
        <v>960173.1</v>
      </c>
      <c r="E70" s="37">
        <f t="shared" si="0"/>
        <v>210173.09999999998</v>
      </c>
      <c r="F70" s="38">
        <v>0.28023079999999995</v>
      </c>
      <c r="G70" s="59" t="s">
        <v>84</v>
      </c>
    </row>
    <row r="71" spans="1:10" ht="45.75" customHeight="1" x14ac:dyDescent="0.25">
      <c r="A71" s="56"/>
      <c r="B71" s="89" t="s">
        <v>85</v>
      </c>
      <c r="C71" s="90">
        <f>C72+C75</f>
        <v>6450</v>
      </c>
      <c r="D71" s="90">
        <f>D72+D75</f>
        <v>9022.17</v>
      </c>
      <c r="E71" s="37">
        <f t="shared" si="0"/>
        <v>2572.17</v>
      </c>
      <c r="F71" s="38">
        <v>0.39878604651162791</v>
      </c>
      <c r="G71" s="28"/>
    </row>
    <row r="72" spans="1:10" ht="30.75" customHeight="1" x14ac:dyDescent="0.25">
      <c r="A72" s="56"/>
      <c r="B72" s="63" t="s">
        <v>86</v>
      </c>
      <c r="C72" s="41">
        <v>250</v>
      </c>
      <c r="D72" s="41">
        <f>+D73+D74</f>
        <v>0</v>
      </c>
      <c r="E72" s="37">
        <f t="shared" si="0"/>
        <v>-250</v>
      </c>
      <c r="F72" s="38">
        <v>1</v>
      </c>
      <c r="G72" s="28"/>
    </row>
    <row r="73" spans="1:10" ht="30.75" customHeight="1" x14ac:dyDescent="0.25">
      <c r="A73" s="56"/>
      <c r="B73" s="51" t="s">
        <v>87</v>
      </c>
      <c r="C73" s="58">
        <v>250</v>
      </c>
      <c r="D73" s="46">
        <v>0</v>
      </c>
      <c r="E73" s="37">
        <f t="shared" si="0"/>
        <v>-250</v>
      </c>
      <c r="F73" s="38">
        <v>1</v>
      </c>
      <c r="G73" s="28"/>
    </row>
    <row r="74" spans="1:10" ht="30.75" customHeight="1" x14ac:dyDescent="0.25">
      <c r="A74" s="56"/>
      <c r="B74" s="51" t="s">
        <v>88</v>
      </c>
      <c r="C74" s="58">
        <v>0</v>
      </c>
      <c r="D74" s="46">
        <v>0</v>
      </c>
      <c r="E74" s="46">
        <f t="shared" si="0"/>
        <v>0</v>
      </c>
      <c r="F74" s="67" t="e">
        <v>#DIV/0!</v>
      </c>
      <c r="G74" s="28"/>
    </row>
    <row r="75" spans="1:10" ht="144.75" customHeight="1" x14ac:dyDescent="0.25">
      <c r="A75" s="56"/>
      <c r="B75" s="63" t="s">
        <v>89</v>
      </c>
      <c r="C75" s="41">
        <v>6200</v>
      </c>
      <c r="D75" s="42">
        <v>9022.17</v>
      </c>
      <c r="E75" s="37">
        <f t="shared" si="0"/>
        <v>2822.17</v>
      </c>
      <c r="F75" s="38">
        <v>0.45518870967741937</v>
      </c>
      <c r="G75" s="57" t="s">
        <v>90</v>
      </c>
    </row>
    <row r="76" spans="1:10" ht="39.75" customHeight="1" x14ac:dyDescent="0.25">
      <c r="A76" s="56"/>
      <c r="B76" s="40" t="s">
        <v>91</v>
      </c>
      <c r="C76" s="91">
        <f>C18+C54</f>
        <v>8149161.9000000004</v>
      </c>
      <c r="D76" s="91">
        <f>D18+D54</f>
        <v>9001026.7399999984</v>
      </c>
      <c r="E76" s="31">
        <f t="shared" si="0"/>
        <v>851864.83999999799</v>
      </c>
      <c r="F76" s="32">
        <v>0.1045340429425016</v>
      </c>
      <c r="G76" s="28"/>
    </row>
    <row r="77" spans="1:10" ht="39.75" customHeight="1" x14ac:dyDescent="0.25">
      <c r="A77" s="56"/>
      <c r="B77" s="3"/>
      <c r="C77" s="3"/>
      <c r="D77" s="92"/>
      <c r="E77" s="93"/>
      <c r="F77" s="93"/>
    </row>
    <row r="78" spans="1:10" ht="30" customHeight="1" x14ac:dyDescent="0.25">
      <c r="B78" s="3"/>
      <c r="C78" s="33"/>
      <c r="D78" s="33"/>
      <c r="E78" s="3"/>
      <c r="F78" s="94" t="s">
        <v>92</v>
      </c>
      <c r="G78" s="94"/>
    </row>
    <row r="79" spans="1:10" ht="30" customHeight="1" x14ac:dyDescent="0.25">
      <c r="B79" s="3"/>
      <c r="C79" s="3"/>
      <c r="D79" s="3"/>
      <c r="E79" s="3"/>
      <c r="F79" s="3"/>
    </row>
    <row r="80" spans="1:10" ht="22.5" customHeight="1" x14ac:dyDescent="0.25">
      <c r="B80" s="3"/>
      <c r="C80" s="3"/>
      <c r="D80" s="3"/>
      <c r="E80" s="3"/>
      <c r="F80" s="3"/>
    </row>
    <row r="81" spans="2:6" ht="18.75" customHeight="1" x14ac:dyDescent="0.25">
      <c r="B81" s="3"/>
      <c r="C81" s="3"/>
      <c r="D81" s="3"/>
      <c r="E81" s="3"/>
      <c r="F81" s="3"/>
    </row>
    <row r="82" spans="2:6" ht="19.5" customHeight="1" x14ac:dyDescent="0.25">
      <c r="B82" s="3"/>
      <c r="C82" s="3"/>
      <c r="D82" s="3"/>
      <c r="E82" s="3"/>
      <c r="F82" s="3"/>
    </row>
    <row r="83" spans="2:6" ht="13.5" customHeight="1" x14ac:dyDescent="0.25">
      <c r="B83" s="3"/>
      <c r="C83" s="3"/>
      <c r="D83" s="3"/>
      <c r="E83" s="3"/>
      <c r="F83" s="3"/>
    </row>
    <row r="84" spans="2:6" ht="25.5" customHeight="1" x14ac:dyDescent="0.25">
      <c r="B84" s="3"/>
      <c r="C84" s="3"/>
      <c r="D84" s="3"/>
      <c r="E84" s="3"/>
      <c r="F84" s="3"/>
    </row>
    <row r="85" spans="2:6" ht="15.75" customHeight="1" x14ac:dyDescent="0.25">
      <c r="B85" s="3"/>
      <c r="C85" s="3"/>
      <c r="D85" s="3"/>
      <c r="E85" s="3"/>
      <c r="F85" s="3"/>
    </row>
    <row r="86" spans="2:6" x14ac:dyDescent="0.25">
      <c r="B86" s="3"/>
      <c r="C86" s="3"/>
      <c r="D86" s="3"/>
      <c r="E86" s="3"/>
      <c r="F86" s="3"/>
    </row>
    <row r="87" spans="2:6" x14ac:dyDescent="0.25">
      <c r="B87" s="3"/>
      <c r="C87" s="3"/>
      <c r="D87" s="3"/>
      <c r="E87" s="3"/>
      <c r="F87" s="3"/>
    </row>
    <row r="88" spans="2:6" x14ac:dyDescent="0.25">
      <c r="B88" s="3"/>
      <c r="C88" s="3"/>
      <c r="D88" s="3"/>
      <c r="E88" s="3"/>
      <c r="F88" s="3"/>
    </row>
    <row r="89" spans="2:6" x14ac:dyDescent="0.25">
      <c r="B89" s="3"/>
      <c r="C89" s="3"/>
      <c r="D89" s="3"/>
      <c r="E89" s="3"/>
      <c r="F89" s="3"/>
    </row>
    <row r="90" spans="2:6" x14ac:dyDescent="0.25">
      <c r="B90" s="3"/>
      <c r="C90" s="3"/>
      <c r="D90" s="3"/>
      <c r="E90" s="3"/>
      <c r="F90" s="3"/>
    </row>
    <row r="91" spans="2:6" x14ac:dyDescent="0.25">
      <c r="B91" s="3"/>
      <c r="C91" s="3"/>
      <c r="D91" s="3"/>
      <c r="E91" s="3"/>
      <c r="F91" s="3"/>
    </row>
    <row r="92" spans="2:6" x14ac:dyDescent="0.25">
      <c r="B92" s="3"/>
      <c r="C92" s="3"/>
      <c r="D92" s="3"/>
      <c r="E92" s="3"/>
      <c r="F92" s="3"/>
    </row>
    <row r="93" spans="2:6" x14ac:dyDescent="0.25">
      <c r="B93" s="3"/>
      <c r="C93" s="3"/>
      <c r="D93" s="3"/>
      <c r="E93" s="3"/>
      <c r="F93" s="3"/>
    </row>
    <row r="94" spans="2:6" x14ac:dyDescent="0.25">
      <c r="B94" s="3"/>
      <c r="C94" s="3"/>
      <c r="D94" s="3"/>
      <c r="E94" s="3"/>
      <c r="F94" s="3"/>
    </row>
    <row r="95" spans="2:6" x14ac:dyDescent="0.25">
      <c r="B95" s="3"/>
      <c r="C95" s="3"/>
      <c r="D95" s="3"/>
      <c r="E95" s="3"/>
      <c r="F95" s="3"/>
    </row>
    <row r="96" spans="2:6" x14ac:dyDescent="0.25">
      <c r="B96" s="3"/>
      <c r="C96" s="3"/>
      <c r="D96" s="3"/>
      <c r="E96" s="3"/>
      <c r="F96" s="3"/>
    </row>
    <row r="97" spans="2:6" x14ac:dyDescent="0.25">
      <c r="B97" s="3"/>
      <c r="C97" s="3"/>
      <c r="D97" s="3"/>
      <c r="E97" s="3"/>
      <c r="F97" s="3"/>
    </row>
    <row r="98" spans="2:6" x14ac:dyDescent="0.25">
      <c r="B98" s="3"/>
      <c r="C98" s="3"/>
      <c r="D98" s="3"/>
      <c r="E98" s="3"/>
      <c r="F98" s="3"/>
    </row>
  </sheetData>
  <mergeCells count="9">
    <mergeCell ref="F78:G78"/>
    <mergeCell ref="B4:D4"/>
    <mergeCell ref="C7:D7"/>
    <mergeCell ref="B8:G8"/>
    <mergeCell ref="B9:F9"/>
    <mergeCell ref="B15:B16"/>
    <mergeCell ref="C15:D15"/>
    <mergeCell ref="E15:F15"/>
    <mergeCell ref="G15:G16"/>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2024-08-05T13:36:18Z</dcterms:modified>
</cp:coreProperties>
</file>